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20730" windowHeight="9795"/>
  </bookViews>
  <sheets>
    <sheet name="ฟอร์ม1" sheetId="1" r:id="rId1"/>
    <sheet name="กำหนดส่งรายงาน" sheetId="3" r:id="rId2"/>
    <sheet name="Sheet1" sheetId="4" r:id="rId3"/>
    <sheet name="Sheet3" sheetId="5" r:id="rId4"/>
    <sheet name="Sheet2" sheetId="2" state="hidden" r:id="rId5"/>
  </sheets>
  <definedNames>
    <definedName name="_xlnm.Print_Area" localSheetId="0">ฟอร์ม1!$A$1:$X$17</definedName>
    <definedName name="_xlnm.Print_Titles" localSheetId="4">Sheet2!$1:$2</definedName>
    <definedName name="_xlnm.Print_Titles" localSheetId="0">ฟอร์ม1!$1:$4</definedName>
  </definedNames>
  <calcPr calcId="144525"/>
</workbook>
</file>

<file path=xl/calcChain.xml><?xml version="1.0" encoding="utf-8"?>
<calcChain xmlns="http://schemas.openxmlformats.org/spreadsheetml/2006/main">
  <c r="D13" i="1" l="1"/>
  <c r="C17" i="1"/>
  <c r="D5" i="1"/>
  <c r="C28" i="5" l="1"/>
  <c r="F17" i="1" l="1"/>
  <c r="D6" i="1" l="1"/>
  <c r="D12" i="1"/>
  <c r="V17" i="1"/>
  <c r="K17" i="1"/>
  <c r="J17" i="1"/>
  <c r="L17" i="1"/>
  <c r="M17" i="1"/>
  <c r="N17" i="1"/>
  <c r="O17" i="1"/>
  <c r="P17" i="1"/>
  <c r="Q17" i="1"/>
  <c r="R17" i="1"/>
  <c r="S17" i="1"/>
  <c r="T17" i="1"/>
  <c r="U17" i="1"/>
  <c r="W17" i="1"/>
  <c r="X17" i="1"/>
  <c r="I17" i="1"/>
  <c r="H17" i="1"/>
  <c r="G17" i="1"/>
  <c r="D8" i="1" l="1"/>
  <c r="D14" i="1"/>
  <c r="D11" i="1"/>
  <c r="D7" i="1"/>
  <c r="D15" i="1"/>
  <c r="D10" i="1"/>
  <c r="D16" i="1"/>
  <c r="D9" i="1"/>
  <c r="F22" i="2"/>
  <c r="G21" i="2" l="1"/>
  <c r="G20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2" i="2" l="1"/>
  <c r="D17" i="1"/>
</calcChain>
</file>

<file path=xl/sharedStrings.xml><?xml version="1.0" encoding="utf-8"?>
<sst xmlns="http://schemas.openxmlformats.org/spreadsheetml/2006/main" count="346" uniqueCount="162">
  <si>
    <t>ลำดับที่</t>
  </si>
  <si>
    <t>ตัวชี้วัด</t>
  </si>
  <si>
    <t>เป้าประสงค์</t>
  </si>
  <si>
    <t xml:space="preserve">สพก.-1. มีปริมาณน้ำเก็บกักและพื้นที่ชลประทานเพิ่มขึ้น </t>
  </si>
  <si>
    <t>สพก.-01 จำนวนปริมาณเก็บกักที่เพิ่มขึ้น</t>
  </si>
  <si>
    <t>สพก.-02 จำนวนพื้นที่ชลประทานที่เพิ่มขึ้น</t>
  </si>
  <si>
    <t>สพก.-03 จำนวนแหล่งน้ำเพื่อชุมชนที่เพิ่มขึ้น</t>
  </si>
  <si>
    <t>สพก.-2. ผู้รับบริการภายในกรมชลประทานมีความพึงพอใจ</t>
  </si>
  <si>
    <t>สพก.-04 ระดับความพึงพอใจของผู้รับบริการ</t>
  </si>
  <si>
    <t>สพก.-3. การก่อสร้างซ่อมแซมและปรับปรุง แล้วเสร็จตามแผนงาน</t>
  </si>
  <si>
    <t>สพก.-05 ร้อยละของงานก่อสร้างโครงการชลประทานขนาดกลางตามแผนงาน</t>
  </si>
  <si>
    <t>สพก.-06 ร้อยละของงานการก่อสร้างงานป้องกันและบรรเทาอุทกภัยตามแผนงาน</t>
  </si>
  <si>
    <t>สพก.-4. การเตรียมความพร้อมก่อนการก่อสร้างเป็นไปตามแผนงาน</t>
  </si>
  <si>
    <t>สพก.-07 ร้อยละของโครงการที่สามารถเตรียมความพร้อมในการก่อสร้างแล้วเสร็จตามแผน</t>
  </si>
  <si>
    <t>สพก.-08 จำนวนโครงการศึกษาและพัฒนาที่แล้วเสร็จตามแผนงาน</t>
  </si>
  <si>
    <t>สพก.-5 ประชาชน ชุมชน และหน่วยงานที่เกี่ยวข้องมีส่วนร่วม</t>
  </si>
  <si>
    <t>สพก.-09 ร้อยละของจำนวนครั้งที่ดำเนินการจัดมวลชนสัมพันธ์ในระยะวางโครงการก่อนการก่อสร้างและระหว่างก่อสร้างที่แล้วเสร็จตามแผนงาน</t>
  </si>
  <si>
    <t>สพก.-10 ร้อยละของการจัดทำรายงานได้ถูกต้องและทันเวลาที่กำหนด</t>
  </si>
  <si>
    <t>สพก.-6. ระบบบริหารงานมีประสิทธิภาพ</t>
  </si>
  <si>
    <t>สพก.-11 ร้อยละของอัตราการเบิกจ่ายงบประมาณรายจ่ายลงทุน</t>
  </si>
  <si>
    <t>สพก.-7. บุคลากรมีสมรรถนะและขวัญกำลังใจในการทำงาน</t>
  </si>
  <si>
    <t>สพก.-12 ร้อยละเฉลี่ยของข้าราชการกรมที่ผ่านการประเมินสมรรถนะในระดับที่องค์กรคาดหวัง</t>
  </si>
  <si>
    <t>สพก.-13 ร้อยละของระดับความพึงพอใจของบุคลากรต่อการปฏิบัติงาน</t>
  </si>
  <si>
    <t>สพก.-14 ค่าเฉลี่ยคะแนนการตรวจประเมินการจัดการความรู้ (KMA)</t>
  </si>
  <si>
    <t>สพก.-8. มีระบบฐานข้อมูลและเทคโนโลยีสารสนเทศที่เหมาะสม</t>
  </si>
  <si>
    <t xml:space="preserve">สพก.-15 ร้อยละของการบันทึกข้อมูลในระบบติดตาม Online  </t>
  </si>
  <si>
    <t>สพก.-16 ระดับคุณภาพเว็บไซต์ของสำนัก/กอง</t>
  </si>
  <si>
    <t>น้ำหนัก</t>
  </si>
  <si>
    <t>สรุปแนวโน้มตัวชี้วัด สำนักพัฒนาแหล่งน้ำขนาดกลาง</t>
  </si>
  <si>
    <t>คะแนน ปี 55</t>
  </si>
  <si>
    <t>คะแนน ปี 56</t>
  </si>
  <si>
    <t>รวม</t>
  </si>
  <si>
    <t>ผู้จัดเก็บข้อมูล</t>
  </si>
  <si>
    <t>P</t>
  </si>
  <si>
    <t>ฝ่ายบริหาร
ทั่วไป</t>
  </si>
  <si>
    <t>ร้อยละความสำเร็จของการดำเนินงานตามแผนโครงการฟื้นฟูและเยียวยาเกษตรกรที่ประสบอุทกภัยด้านการเกษตร ปี 2555 (งบกลาง)</t>
  </si>
  <si>
    <t>ร้อยละของงานจัดหาที่ดินที่แล้วเสร็จตามแผน</t>
  </si>
  <si>
    <t>ถูกลดรายการ</t>
  </si>
  <si>
    <t>จำนวนศูนย์/โครงการอันเนื่องมากจากพระราชดำริที่ดำเนินการ</t>
  </si>
  <si>
    <t>ถ่วงน้ำหนัก 55</t>
  </si>
  <si>
    <t>น้ำหนัก 55</t>
  </si>
  <si>
    <t>น้ำหนัก 
(ร้อยละ)</t>
  </si>
  <si>
    <t>ค่าเฉลี่ยน้ำหนัก</t>
  </si>
  <si>
    <t>การรายงานผลการดำเนินงานตามตัวชี้วัดคำรับรองการปฏิบัติราชการ</t>
  </si>
  <si>
    <t>รอบ</t>
  </si>
  <si>
    <t>ข้อมูลตั้งแต่วันที่</t>
  </si>
  <si>
    <t>6 เดือน</t>
  </si>
  <si>
    <t>7 เดือน</t>
  </si>
  <si>
    <t>8 เดือน</t>
  </si>
  <si>
    <t>9 เดือน</t>
  </si>
  <si>
    <t>10 เดือน</t>
  </si>
  <si>
    <t>11 เดือน</t>
  </si>
  <si>
    <t>12 เดือน</t>
  </si>
  <si>
    <t>การกำหนดส่งแบบฟอร์มรายงานตัวชี้วัด2558</t>
  </si>
  <si>
    <t>กองพัฒนาแหล่งน้ำขนาดกลาง</t>
  </si>
  <si>
    <t>1 ต.ค. 57 - 31 มี.ค. 58</t>
  </si>
  <si>
    <t>1 ต.ค. 57 - 30 เม.ย. 58</t>
  </si>
  <si>
    <t>1 ต.ค. 57 - 31 พ.ค. 58</t>
  </si>
  <si>
    <t>1 ต.ค. 57 - 30 มิ.ย. 58</t>
  </si>
  <si>
    <t>1 ต.ค. 57 - 31 ก.ค. 58</t>
  </si>
  <si>
    <t>1 ต.ค. 57 - 31 ส.ค. 58</t>
  </si>
  <si>
    <t>1 ต.ค. 57 - 30 ก.ย. 58</t>
  </si>
  <si>
    <t>ภายในวันที่ 5 เมษายน 2558</t>
  </si>
  <si>
    <t>ภายในวันที่ 5 พฤษภาคม 2558</t>
  </si>
  <si>
    <t>ภายในวันที่ 5 มิถุนายน 2558</t>
  </si>
  <si>
    <t>ภายในวันที่ 5 กรกฎาคม 2558</t>
  </si>
  <si>
    <t>ภายในวันที่ 5 สิงหาคม 2558</t>
  </si>
  <si>
    <t>ภายในวันที่ 5 กันยายน 2558</t>
  </si>
  <si>
    <t>ภายในวันที่ 5 ตุลาคม 2558</t>
  </si>
  <si>
    <t>ภายในวันที่ 10 เมษายน 2558</t>
  </si>
  <si>
    <t>ภายในวันที่ 10 พฤษภาคม 2558</t>
  </si>
  <si>
    <t>ภายในวันที่ 10 มิถุนายน 2558</t>
  </si>
  <si>
    <t>ภายในวันที่ 10 กรกฎาคม 2558</t>
  </si>
  <si>
    <t>ภายในวันที่ 10 สิงหาคม 2558</t>
  </si>
  <si>
    <t>ภายในวันที่ 10 กันยายน 2558</t>
  </si>
  <si>
    <t>ภายในวันที่ 10 ตุลาคม 2558</t>
  </si>
  <si>
    <t>กำหนดการส่งผลการดำเนินงาน (ขึ้นแสดงบนเว็บไซต์)</t>
  </si>
  <si>
    <t>ทุกหน่วยงาน</t>
  </si>
  <si>
    <r>
      <rPr>
        <b/>
        <u/>
        <sz val="22"/>
        <color theme="1"/>
        <rFont val="TH SarabunPSK"/>
        <family val="2"/>
      </rPr>
      <t>หมายเหตุ</t>
    </r>
    <r>
      <rPr>
        <b/>
        <sz val="22"/>
        <color theme="1"/>
        <rFont val="TH SarabunPSK"/>
        <family val="2"/>
      </rPr>
      <t xml:space="preserve">   การกำหนดน้ำหนักตัวชี้วัด สามารถตัด cell ที่หน่วยงานไม่ได้รับผิดชอบออกไป และน้ำหนักก็จะเปลี่ยนแปลงอัตโนมัติใน column (D)</t>
    </r>
  </si>
  <si>
    <t>ปี พ.ศ.2555</t>
  </si>
  <si>
    <t>ปี พ.ศ.2556</t>
  </si>
  <si>
    <t>ปี พ.ศ.2557</t>
  </si>
  <si>
    <t>ปี พ.ศ.2558</t>
  </si>
  <si>
    <t>ปี พ.ศ.2559</t>
  </si>
  <si>
    <t>พ.ศ.</t>
  </si>
  <si>
    <t>คะแนน</t>
  </si>
  <si>
    <t>กพก-1. มีปริมาณน้ำเก็บกักและพื้นที่</t>
  </si>
  <si>
    <t>ชลประทานเพิ่มขึ้น</t>
  </si>
  <si>
    <t>กพก01: จำนวนปริมาณเก็บกักที่เพิ่มขึ้น (ล้านลูกบาศก์เมตร)</t>
  </si>
  <si>
    <t xml:space="preserve">(เป้าหมาย  135.65  ล้านลูกบาศก์เมตร) </t>
  </si>
  <si>
    <t>กพก02:  จำนวนพื้นที่ชลประทานที่เพิ่มขึ้น (ไร่)</t>
  </si>
  <si>
    <t>(เป้าหมายรวม  80,500  ไร่)</t>
  </si>
  <si>
    <t>กพก-2. อาคารชลประทานอยู่ในสภาพ</t>
  </si>
  <si>
    <t>พร้อมใช้งาน</t>
  </si>
  <si>
    <t>กพก-03 : ร้อยละความพึงพอใจของผู้รับบริการ</t>
  </si>
  <si>
    <t>กพก.3 การก่อสร้างซ่อมแซมและปรับปรุง แล้วเสร็จตามแผนงาน</t>
  </si>
  <si>
    <t>กพก-04: ร้อยละของงานการก่อสร้างโครงการชลประทานขนาดกลางตามแผนงาน</t>
  </si>
  <si>
    <t>(เป้าหมายรวม 16 แห่ง)</t>
  </si>
  <si>
    <t>กพก-05: ร้อยละของงานการก่อสร้างงานป้องกันและบรรเทาอุทกภัยตามแผนงาน</t>
  </si>
  <si>
    <t>(เป้าหมายรวม 43 รายการ)</t>
  </si>
  <si>
    <t>กพก-4. การเตรียมความพร้อมก่อนการ</t>
  </si>
  <si>
    <t>ก่อสร้างเป็นไปตามแผนงาน</t>
  </si>
  <si>
    <t>กพก-06 : ร้อยละของโครงการที่สามารถเตรียมความพร้อมในการก่อสร้างแล้วเสร็จตามแผน</t>
  </si>
  <si>
    <t>กพก-5. ประชาชน ชุมชน และ</t>
  </si>
  <si>
    <t>หน่วยงานที่เกี่ยวข้องมีส่วนร่วม</t>
  </si>
  <si>
    <t xml:space="preserve">กพก-07 : ร้อยละของจำนวนครั้งที่ดำเนินการจัดมวลชนสัมพันธ์ในระยะวางโครงการก่อนการก่อสร้างและระหว่างก่อสร้างที่แล้วเสร็จตามแผนงาน </t>
  </si>
  <si>
    <t>(เป้าหมายรวม 65 ครั้ง)</t>
  </si>
  <si>
    <t>กพก-08 : ร้อยละของการจัดทำรายงานได้ถูกต้องและทันเวลาที่กำหนด</t>
  </si>
  <si>
    <t>กพก-6. มีผลการศึกษา วิจัยและการ</t>
  </si>
  <si>
    <t>พัฒนาสนับสนุนการดำเนินงาน</t>
  </si>
  <si>
    <t>กพก-09 : ร้อยละงานศึกษา หรือวิจัยและพัฒนาที่แล้วเสร็จ</t>
  </si>
  <si>
    <t xml:space="preserve">             ตามแผนงาน (เป้าหมาย รวม 1 เรื่อง)</t>
  </si>
  <si>
    <t>เสร็จก่อน   15ก.ย.</t>
  </si>
  <si>
    <t>เสร็จก่อน     1 ก.ย.</t>
  </si>
  <si>
    <t>กพก-7.ระบบบริหารงานมีประสิทธิภาพ</t>
  </si>
  <si>
    <t>กพก-10 : ร้อยละของอัตราการเบิกจ่ายงบประมาณรายจ่ายลงทุน (ไตรมาส 4)</t>
  </si>
  <si>
    <t>กพก-8. บุคลากรมีสมรรถนะและ</t>
  </si>
  <si>
    <t>ขวัญกำลังใจในการทำงาน</t>
  </si>
  <si>
    <t xml:space="preserve">กพก-11 : ร้อยละของบุคลากรที่พอใจต่อการปฏิบัติงาน </t>
  </si>
  <si>
    <t>(ประเมินโดยสำนักบริหารทรัพยากรบุคคล)</t>
  </si>
  <si>
    <t>กพก-9. องค์กรมีการจัดการความรู้</t>
  </si>
  <si>
    <t xml:space="preserve">กพก-12 : ค่าเฉลี่ยคะแนนการตรวจประเมินการจัดการความรู้ (KMA) </t>
  </si>
  <si>
    <t>(ประเมินโดยคณะกรรมการของกรม)</t>
  </si>
  <si>
    <t>1.00-1.50</t>
  </si>
  <si>
    <t>1.51-2.00</t>
  </si>
  <si>
    <t>2.01-2.50</t>
  </si>
  <si>
    <t>2.51-</t>
  </si>
  <si>
    <t>3.01-</t>
  </si>
  <si>
    <t>กพก-10. มีระบบฐานข้อมูลและ</t>
  </si>
  <si>
    <t>เทคโนโลยีสารสนเทศที่เหมาะสม</t>
  </si>
  <si>
    <t xml:space="preserve">กพก-13 : ร้อยละของการบันทึกข้อมูลในระบบติดตาม Online </t>
  </si>
  <si>
    <t>(ประเมินโดยกองแผนงาน)</t>
  </si>
  <si>
    <t>กพก-14 : คุณภาพเว็บไซต์ของสำนัก/กอง</t>
  </si>
  <si>
    <t>น้ำหนักรวม</t>
  </si>
  <si>
    <t xml:space="preserve">              เช่น  สำนักงานก่อสร้าง 1 ต้องตัดแถว ของ กพก.-01,กพก.-09  ออกไป ก็จะได้น้ำหนักของสำนักงานก่อสร้าง1 ในช่อง column (D) ครบ 100 %</t>
  </si>
  <si>
    <t>การกำกับตัวชี้วัดตามคำรับรองปฏิบัติราชการ  กองพัฒนาแหล่งน้ำขนาดกลาง ประจำปีงบประมาณ พ.ศ.2560</t>
  </si>
  <si>
    <t>กพก-SG1 มีแหล่งกักเก็บน้ำและมีปริมาณน้ำที่จัดการได้ เพื่อเพิ่มพื้นที่ชลประทาน</t>
  </si>
  <si>
    <t>กพก01-K1 จำนวนปริมาณเก็บกักที่เพิ่มขึ้น (เป้าหมาย 109.735 ล้านลูกบาศก์เมตร)</t>
  </si>
  <si>
    <t>กพก02-K2 จำนวนพื้นที่ชลประทานที่เพิ่มขึ้น (เป้าหมายรวม 55,727 ไร่)</t>
  </si>
  <si>
    <t>กพก-SG7 ยกระดับการมีส่วนร่วมของประชาชน และชุมชนในพื้นที่ไปสู่ระดับการเสริมอำนาจการบริหารจัดการการชลประทาน</t>
  </si>
  <si>
    <t>กพก03-K19 ร้อยละของจำนวนโครงการเกี่ยวกับการพัฒนาแหล่งน้ำที่มีการดำเนินการแบบมีส่วนร่วมในระดับ การร่วมมือในงานชลประทาน (Collaboration Participation)</t>
  </si>
  <si>
    <t>กพก-Opo5 การก่อสร้างซ่อมแซมและปรับปรุงแล้วเสร็จตามแผน</t>
  </si>
  <si>
    <t>กพก04-Opk9.2 ร้อยละของงานก่อสร้างอาคารชลประทานขนาดกลางที่แล้วเสร็จตามแผนงาน</t>
  </si>
  <si>
    <t>กพก05-Opk9.4 ร้อยละของงานก่อสร้างงานป้องกันและบรรเทาอุทกภัยที่แล้วเสร็จตามแผนงาน</t>
  </si>
  <si>
    <t>กพก-Opo6 มีการวางแผนละบริหารงบประมาณอย่างมีประสิทธิภาพ</t>
  </si>
  <si>
    <t>กพก06-Opk12 ร้อยละของการเบิกจ่ายเงินงบประมาณรายจ่ายลงทุน</t>
  </si>
  <si>
    <t>กพก-Opo9 มีการเผยแพร่ประชาสัมพันธ์อย่างต่อเนื่องและทั่วถึง</t>
  </si>
  <si>
    <t>กพก07 ร้อยละของจำนวนครั้งที่ดำเนินการจัดมวลชนสัมพันธ์ในระยะวางโครงการก่อนการก่อสร้างและระหว่างก่อสร้างที่แล้วเสร็จตามแผนงาน</t>
  </si>
  <si>
    <t>กพก-Opo10 มีระบบฐานข้อมูลสารสนเทศและองค์ความรู้ที่เหมาะสมในงานชลประทาน</t>
  </si>
  <si>
    <t>กพก08-Opk17.1 คุณภาพเว็บไซต์ของสำนัก/กอง ตามเกณฑ์ที่ศูนย์เทคโนโลยีสารสนเทศและการสื่อสารกำหนด</t>
  </si>
  <si>
    <t>กพก09-Opk17.2 ร้อยละของการบันทึกข้อมูลในระบบติดตาม Online (ประเมินโดยกองแผนงาน)</t>
  </si>
  <si>
    <t>กพก-Opo12 บุคลากรมีสมรรถนะสูง</t>
  </si>
  <si>
    <t>กพก10-Opk19.1 ร้อยละความพึงพอใจของบุคลากรต่อการปฏิบัติงาน</t>
  </si>
  <si>
    <t>กพก11 ร้อยละความพึงพอใจของผู้รับบริการ</t>
  </si>
  <si>
    <t>กพก-Opo13 มีผลงานการวิจัยและพัฒนาที่ใช้ประโยชน์ในงานชลประทาน</t>
  </si>
  <si>
    <t>กพก12-Opk21 ร้อยละของคู่มือการปฏิบัติงาน (Work Manual) ที่ดำเนินการแล้วเสร็จตามแผน</t>
  </si>
  <si>
    <t>ส่วนวิศวกรรม</t>
  </si>
  <si>
    <t>ส่วนติดตามฯ</t>
  </si>
  <si>
    <t>หน่วยงานที่เกี่ยวข้อง</t>
  </si>
  <si>
    <t>ผตป.พก.</t>
  </si>
  <si>
    <t>ฝบท.พก.</t>
  </si>
  <si>
    <t>สำนักงานก่อสร้างชลประทานขนาดกลาง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</si>
</sst>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0.0000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Wingdings 2"/>
      <family val="1"/>
      <charset val="2"/>
    </font>
    <font>
      <sz val="16"/>
      <color rgb="FFFF0000"/>
      <name val="TH SarabunPSK"/>
      <family val="2"/>
    </font>
    <font>
      <sz val="16"/>
      <color theme="3" tint="0.3999755851924192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0"/>
      <name val="TH SarabunPSK"/>
      <family val="2"/>
    </font>
    <font>
      <b/>
      <sz val="22"/>
      <color theme="1"/>
      <name val="TH SarabunPSK"/>
      <family val="2"/>
    </font>
    <font>
      <b/>
      <u/>
      <sz val="22"/>
      <color theme="1"/>
      <name val="TH SarabunPSK"/>
      <family val="2"/>
    </font>
    <font>
      <b/>
      <u/>
      <sz val="18"/>
      <color theme="1"/>
      <name val="TH SarabunPSK"/>
      <family val="2"/>
    </font>
    <font>
      <sz val="10"/>
      <name val="Arial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EECE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/>
  </cellStyleXfs>
  <cellXfs count="11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3" borderId="1" xfId="0" applyFont="1" applyFill="1" applyBorder="1" applyAlignment="1">
      <alignment horizontal="center" vertical="center"/>
    </xf>
    <xf numFmtId="187" fontId="2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top"/>
    </xf>
    <xf numFmtId="10" fontId="3" fillId="0" borderId="1" xfId="0" applyNumberFormat="1" applyFont="1" applyBorder="1" applyAlignment="1">
      <alignment horizontal="center" vertical="top" wrapText="1"/>
    </xf>
    <xf numFmtId="187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3" fontId="9" fillId="4" borderId="1" xfId="1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10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0" fontId="9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2" fillId="0" borderId="9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2" fillId="0" borderId="13" xfId="0" applyFont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 indent="1"/>
    </xf>
    <xf numFmtId="0" fontId="2" fillId="0" borderId="10" xfId="0" applyFont="1" applyBorder="1" applyAlignment="1">
      <alignment horizontal="left" vertical="center" wrapText="1" inden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 indent="2"/>
    </xf>
    <xf numFmtId="0" fontId="18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 indent="2"/>
    </xf>
    <xf numFmtId="0" fontId="19" fillId="0" borderId="12" xfId="0" applyFont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left" vertical="center" wrapText="1" indent="1"/>
    </xf>
    <xf numFmtId="0" fontId="2" fillId="7" borderId="12" xfId="0" applyFont="1" applyFill="1" applyBorder="1" applyAlignment="1">
      <alignment horizontal="center" vertical="center" wrapText="1"/>
    </xf>
    <xf numFmtId="0" fontId="17" fillId="7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0" xfId="0" applyFont="1" applyBorder="1" applyAlignment="1">
      <alignment horizontal="left" vertical="center" wrapText="1" indent="1"/>
    </xf>
    <xf numFmtId="0" fontId="18" fillId="0" borderId="1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</cellXfs>
  <cellStyles count="3">
    <cellStyle name="Comma" xfId="1" builtinId="3"/>
    <cellStyle name="Normal" xfId="0" builtinId="0"/>
    <cellStyle name="ปกติ 2" xfId="2"/>
  </cellStyles>
  <dxfs count="0"/>
  <tableStyles count="0" defaultTableStyle="TableStyleMedium9" defaultPivotStyle="PivotStyleLight16"/>
  <colors>
    <mruColors>
      <color rgb="FFFF00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600" b="1"/>
              <a:t>เป้าหมายคะแนนการปฏิบัติราชการตามตัวชี้วัด</a:t>
            </a:r>
            <a:r>
              <a:rPr lang="th-TH" sz="1600" b="1" baseline="0"/>
              <a:t>  กองพัฒนาแหล่งน้ำขนาดกลาง</a:t>
            </a:r>
            <a:endParaRPr lang="th-TH" sz="1600" b="1"/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คะแนน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</c:dPt>
          <c:dPt>
            <c:idx val="1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  <a:sp3d/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  <a:sp3d/>
            </c:spPr>
          </c:dPt>
          <c:dPt>
            <c:idx val="3"/>
            <c:invertIfNegative val="0"/>
            <c:bubble3D val="0"/>
            <c:spPr>
              <a:solidFill>
                <a:srgbClr val="FF0066"/>
              </a:solidFill>
              <a:ln>
                <a:noFill/>
              </a:ln>
              <a:effectLst/>
              <a:sp3d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Sheet1!$B$3:$E$3</c:f>
              <c:strCache>
                <c:ptCount val="4"/>
                <c:pt idx="0">
                  <c:v>ปี พ.ศ.2555</c:v>
                </c:pt>
                <c:pt idx="1">
                  <c:v>ปี พ.ศ.2556</c:v>
                </c:pt>
                <c:pt idx="2">
                  <c:v>ปี พ.ศ.2557</c:v>
                </c:pt>
                <c:pt idx="3">
                  <c:v>ปี พ.ศ.2558</c:v>
                </c:pt>
              </c:strCache>
            </c:strRef>
          </c:cat>
          <c:val>
            <c:numRef>
              <c:f>Sheet1!$B$4:$E$4</c:f>
              <c:numCache>
                <c:formatCode>General</c:formatCode>
                <c:ptCount val="4"/>
                <c:pt idx="0">
                  <c:v>2.9352</c:v>
                </c:pt>
                <c:pt idx="1">
                  <c:v>4.0678999999999998</c:v>
                </c:pt>
                <c:pt idx="2">
                  <c:v>4.1512000000000002</c:v>
                </c:pt>
                <c:pt idx="3">
                  <c:v>4.8446999999999996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1524480"/>
        <c:axId val="151526016"/>
        <c:axId val="0"/>
      </c:bar3DChart>
      <c:catAx>
        <c:axId val="151524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51526016"/>
        <c:crosses val="autoZero"/>
        <c:auto val="1"/>
        <c:lblAlgn val="ctr"/>
        <c:lblOffset val="100"/>
        <c:noMultiLvlLbl val="0"/>
      </c:catAx>
      <c:valAx>
        <c:axId val="15152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51524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  <a:latin typeface="TH SarabunPSK" panose="020B0500040200020003" pitchFamily="34" charset="-34"/>
          <a:cs typeface="TH SarabunPSK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359709</xdr:colOff>
      <xdr:row>20</xdr:row>
      <xdr:rowOff>148479</xdr:rowOff>
    </xdr:from>
    <xdr:to>
      <xdr:col>16</xdr:col>
      <xdr:colOff>163606</xdr:colOff>
      <xdr:row>21</xdr:row>
      <xdr:rowOff>89087</xdr:rowOff>
    </xdr:to>
    <xdr:sp macro="" textlink="">
      <xdr:nvSpPr>
        <xdr:cNvPr id="3" name="TextBox 2"/>
        <xdr:cNvSpPr txBox="1"/>
      </xdr:nvSpPr>
      <xdr:spPr>
        <a:xfrm>
          <a:off x="5895415" y="11343155"/>
          <a:ext cx="6628279" cy="2095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 eaLnBrk="1" latinLnBrk="0" hangingPunct="1"/>
          <a:r>
            <a:rPr lang="th-TH" sz="12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ทุกหน่วยงานจะได้คะแนนจากทีมงานจัดการความรู้ของกรมฯ เป็นผู้ประเมินในภาพรวมของกองพัฒนาแหล่งน้ำขนาดกลาง</a:t>
          </a:r>
          <a:endParaRPr lang="th-TH" sz="1200">
            <a:effectLst/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261937</xdr:colOff>
      <xdr:row>6</xdr:row>
      <xdr:rowOff>166686</xdr:rowOff>
    </xdr:from>
    <xdr:to>
      <xdr:col>8</xdr:col>
      <xdr:colOff>581025</xdr:colOff>
      <xdr:row>26</xdr:row>
      <xdr:rowOff>45719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0"/>
  <sheetViews>
    <sheetView tabSelected="1" view="pageBreakPreview" zoomScale="70" zoomScaleNormal="85" zoomScaleSheetLayoutView="70" workbookViewId="0">
      <selection activeCell="K17" sqref="K17"/>
    </sheetView>
  </sheetViews>
  <sheetFormatPr defaultColWidth="9" defaultRowHeight="21" x14ac:dyDescent="0.35"/>
  <cols>
    <col min="1" max="1" width="42.375" style="19" customWidth="1"/>
    <col min="2" max="2" width="37.25" style="1" customWidth="1"/>
    <col min="3" max="3" width="10.375" style="1" customWidth="1"/>
    <col min="4" max="4" width="8.375" style="1" hidden="1" customWidth="1"/>
    <col min="5" max="5" width="10.375" style="1" customWidth="1"/>
    <col min="6" max="6" width="13.625" style="3" customWidth="1"/>
    <col min="7" max="7" width="14.75" style="3" bestFit="1" customWidth="1"/>
    <col min="8" max="8" width="13.625" style="3" customWidth="1"/>
    <col min="9" max="24" width="4.625" style="1" customWidth="1"/>
    <col min="25" max="16384" width="9" style="1"/>
  </cols>
  <sheetData>
    <row r="1" spans="1:25" ht="23.25" x14ac:dyDescent="0.35">
      <c r="A1" s="76" t="s">
        <v>135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5" s="9" customFormat="1" ht="23.25" customHeight="1" x14ac:dyDescent="0.35">
      <c r="A2" s="77" t="s">
        <v>2</v>
      </c>
      <c r="B2" s="77" t="s">
        <v>1</v>
      </c>
      <c r="C2" s="80" t="s">
        <v>42</v>
      </c>
      <c r="D2" s="83" t="s">
        <v>41</v>
      </c>
      <c r="E2" s="87" t="s">
        <v>32</v>
      </c>
      <c r="F2" s="92" t="s">
        <v>158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4"/>
    </row>
    <row r="3" spans="1:25" s="10" customFormat="1" ht="21" customHeight="1" x14ac:dyDescent="0.2">
      <c r="A3" s="78"/>
      <c r="B3" s="78"/>
      <c r="C3" s="81"/>
      <c r="D3" s="84"/>
      <c r="E3" s="88"/>
      <c r="F3" s="95" t="s">
        <v>156</v>
      </c>
      <c r="G3" s="95" t="s">
        <v>157</v>
      </c>
      <c r="H3" s="97" t="s">
        <v>34</v>
      </c>
      <c r="I3" s="86" t="s">
        <v>161</v>
      </c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</row>
    <row r="4" spans="1:25" s="10" customFormat="1" ht="23.25" x14ac:dyDescent="0.2">
      <c r="A4" s="79"/>
      <c r="B4" s="79"/>
      <c r="C4" s="82"/>
      <c r="D4" s="85"/>
      <c r="E4" s="89"/>
      <c r="F4" s="96"/>
      <c r="G4" s="96"/>
      <c r="H4" s="96"/>
      <c r="I4" s="16">
        <v>1</v>
      </c>
      <c r="J4" s="16">
        <v>2</v>
      </c>
      <c r="K4" s="16">
        <v>3</v>
      </c>
      <c r="L4" s="16">
        <v>4</v>
      </c>
      <c r="M4" s="16">
        <v>5</v>
      </c>
      <c r="N4" s="16">
        <v>6</v>
      </c>
      <c r="O4" s="16">
        <v>7</v>
      </c>
      <c r="P4" s="16">
        <v>8</v>
      </c>
      <c r="Q4" s="16">
        <v>9</v>
      </c>
      <c r="R4" s="16">
        <v>10</v>
      </c>
      <c r="S4" s="16">
        <v>11</v>
      </c>
      <c r="T4" s="16">
        <v>12</v>
      </c>
      <c r="U4" s="16">
        <v>13</v>
      </c>
      <c r="V4" s="16">
        <v>14</v>
      </c>
      <c r="W4" s="16">
        <v>15</v>
      </c>
      <c r="X4" s="16">
        <v>16</v>
      </c>
    </row>
    <row r="5" spans="1:25" s="10" customFormat="1" ht="42" x14ac:dyDescent="0.2">
      <c r="A5" s="98" t="s">
        <v>136</v>
      </c>
      <c r="B5" s="30" t="s">
        <v>137</v>
      </c>
      <c r="C5" s="41">
        <v>9</v>
      </c>
      <c r="D5" s="38">
        <f>+C5/C17*100</f>
        <v>18.75</v>
      </c>
      <c r="E5" s="21" t="s">
        <v>159</v>
      </c>
      <c r="F5" s="29" t="s">
        <v>33</v>
      </c>
      <c r="G5" s="29" t="s">
        <v>33</v>
      </c>
      <c r="H5" s="72"/>
      <c r="I5" s="29" t="s">
        <v>33</v>
      </c>
      <c r="J5" s="29" t="s">
        <v>33</v>
      </c>
      <c r="K5" s="73"/>
      <c r="L5" s="29" t="s">
        <v>33</v>
      </c>
      <c r="M5" s="73"/>
      <c r="N5" s="75"/>
      <c r="O5" s="29" t="s">
        <v>33</v>
      </c>
      <c r="P5" s="75"/>
      <c r="Q5" s="75"/>
      <c r="R5" s="73"/>
      <c r="S5" s="75"/>
      <c r="T5" s="75"/>
      <c r="U5" s="29" t="s">
        <v>33</v>
      </c>
      <c r="V5" s="75"/>
      <c r="W5" s="29" t="s">
        <v>33</v>
      </c>
      <c r="X5" s="29" t="s">
        <v>33</v>
      </c>
    </row>
    <row r="6" spans="1:25" s="6" customFormat="1" ht="42" x14ac:dyDescent="0.2">
      <c r="A6" s="99"/>
      <c r="B6" s="30" t="s">
        <v>138</v>
      </c>
      <c r="C6" s="39">
        <v>9</v>
      </c>
      <c r="D6" s="38">
        <f>+C6/C17*100</f>
        <v>18.75</v>
      </c>
      <c r="E6" s="21" t="s">
        <v>159</v>
      </c>
      <c r="F6" s="29" t="s">
        <v>33</v>
      </c>
      <c r="G6" s="29" t="s">
        <v>33</v>
      </c>
      <c r="H6" s="72"/>
      <c r="I6" s="29" t="s">
        <v>33</v>
      </c>
      <c r="J6" s="73"/>
      <c r="K6" s="29" t="s">
        <v>33</v>
      </c>
      <c r="L6" s="73"/>
      <c r="M6" s="73"/>
      <c r="N6" s="29" t="s">
        <v>33</v>
      </c>
      <c r="O6" s="73"/>
      <c r="P6" s="29" t="s">
        <v>33</v>
      </c>
      <c r="Q6" s="73"/>
      <c r="R6" s="73"/>
      <c r="S6" s="73"/>
      <c r="T6" s="29" t="s">
        <v>33</v>
      </c>
      <c r="U6" s="29" t="s">
        <v>33</v>
      </c>
      <c r="V6" s="73"/>
      <c r="W6" s="73"/>
      <c r="X6" s="73"/>
      <c r="Y6" s="29"/>
    </row>
    <row r="7" spans="1:25" s="6" customFormat="1" ht="84" x14ac:dyDescent="0.2">
      <c r="A7" s="43" t="s">
        <v>139</v>
      </c>
      <c r="B7" s="30" t="s">
        <v>140</v>
      </c>
      <c r="C7" s="39">
        <v>3</v>
      </c>
      <c r="D7" s="38">
        <f>+C7/C17*100</f>
        <v>6.25</v>
      </c>
      <c r="E7" s="21" t="s">
        <v>159</v>
      </c>
      <c r="F7" s="73"/>
      <c r="G7" s="29" t="s">
        <v>33</v>
      </c>
      <c r="H7" s="73"/>
      <c r="I7" s="73"/>
      <c r="J7" s="73"/>
      <c r="K7" s="73"/>
      <c r="L7" s="73"/>
      <c r="M7" s="73"/>
      <c r="N7" s="73"/>
      <c r="O7" s="73"/>
      <c r="P7" s="29" t="s">
        <v>33</v>
      </c>
      <c r="Q7" s="73"/>
      <c r="R7" s="73"/>
      <c r="S7" s="73"/>
      <c r="T7" s="73"/>
      <c r="U7" s="73"/>
      <c r="V7" s="73"/>
      <c r="W7" s="73"/>
      <c r="X7" s="73"/>
    </row>
    <row r="8" spans="1:25" s="6" customFormat="1" ht="42" x14ac:dyDescent="0.2">
      <c r="A8" s="98" t="s">
        <v>141</v>
      </c>
      <c r="B8" s="30" t="s">
        <v>142</v>
      </c>
      <c r="C8" s="39">
        <v>3</v>
      </c>
      <c r="D8" s="38">
        <f>+C8/C17*100</f>
        <v>6.25</v>
      </c>
      <c r="E8" s="21" t="s">
        <v>159</v>
      </c>
      <c r="F8" s="29" t="s">
        <v>33</v>
      </c>
      <c r="G8" s="29" t="s">
        <v>33</v>
      </c>
      <c r="H8" s="72"/>
      <c r="I8" s="29" t="s">
        <v>33</v>
      </c>
      <c r="J8" s="29" t="s">
        <v>33</v>
      </c>
      <c r="K8" s="29" t="s">
        <v>33</v>
      </c>
      <c r="L8" s="29" t="s">
        <v>33</v>
      </c>
      <c r="M8" s="29" t="s">
        <v>33</v>
      </c>
      <c r="N8" s="29" t="s">
        <v>33</v>
      </c>
      <c r="O8" s="29" t="s">
        <v>33</v>
      </c>
      <c r="P8" s="29" t="s">
        <v>33</v>
      </c>
      <c r="Q8" s="29" t="s">
        <v>33</v>
      </c>
      <c r="R8" s="29" t="s">
        <v>33</v>
      </c>
      <c r="S8" s="73"/>
      <c r="T8" s="29" t="s">
        <v>33</v>
      </c>
      <c r="U8" s="29" t="s">
        <v>33</v>
      </c>
      <c r="V8" s="29" t="s">
        <v>33</v>
      </c>
      <c r="W8" s="29" t="s">
        <v>33</v>
      </c>
      <c r="X8" s="29" t="s">
        <v>33</v>
      </c>
    </row>
    <row r="9" spans="1:25" s="6" customFormat="1" ht="42" x14ac:dyDescent="0.2">
      <c r="A9" s="99"/>
      <c r="B9" s="30" t="s">
        <v>143</v>
      </c>
      <c r="C9" s="39">
        <v>3</v>
      </c>
      <c r="D9" s="38">
        <f>+C9/C17*100</f>
        <v>6.25</v>
      </c>
      <c r="E9" s="21" t="s">
        <v>159</v>
      </c>
      <c r="F9" s="29" t="s">
        <v>33</v>
      </c>
      <c r="G9" s="29" t="s">
        <v>33</v>
      </c>
      <c r="H9" s="72"/>
      <c r="I9" s="73"/>
      <c r="J9" s="73"/>
      <c r="K9" s="73"/>
      <c r="L9" s="73"/>
      <c r="M9" s="29" t="s">
        <v>33</v>
      </c>
      <c r="N9" s="29" t="s">
        <v>33</v>
      </c>
      <c r="O9" s="29" t="s">
        <v>33</v>
      </c>
      <c r="P9" s="29" t="s">
        <v>33</v>
      </c>
      <c r="Q9" s="73"/>
      <c r="R9" s="73"/>
      <c r="S9" s="29" t="s">
        <v>33</v>
      </c>
      <c r="T9" s="29" t="s">
        <v>33</v>
      </c>
      <c r="U9" s="29" t="s">
        <v>33</v>
      </c>
      <c r="V9" s="29" t="s">
        <v>33</v>
      </c>
      <c r="W9" s="73"/>
      <c r="X9" s="29" t="s">
        <v>33</v>
      </c>
    </row>
    <row r="10" spans="1:25" ht="42" x14ac:dyDescent="0.35">
      <c r="A10" s="44" t="s">
        <v>144</v>
      </c>
      <c r="B10" s="30" t="s">
        <v>145</v>
      </c>
      <c r="C10" s="39">
        <v>3</v>
      </c>
      <c r="D10" s="38">
        <f>+C10/C17*100</f>
        <v>6.25</v>
      </c>
      <c r="E10" s="21" t="s">
        <v>159</v>
      </c>
      <c r="F10" s="29" t="s">
        <v>33</v>
      </c>
      <c r="G10" s="29" t="s">
        <v>33</v>
      </c>
      <c r="H10" s="72"/>
      <c r="I10" s="29" t="s">
        <v>33</v>
      </c>
      <c r="J10" s="29" t="s">
        <v>33</v>
      </c>
      <c r="K10" s="29" t="s">
        <v>33</v>
      </c>
      <c r="L10" s="29" t="s">
        <v>33</v>
      </c>
      <c r="M10" s="29" t="s">
        <v>33</v>
      </c>
      <c r="N10" s="29" t="s">
        <v>33</v>
      </c>
      <c r="O10" s="29" t="s">
        <v>33</v>
      </c>
      <c r="P10" s="29" t="s">
        <v>33</v>
      </c>
      <c r="Q10" s="29" t="s">
        <v>33</v>
      </c>
      <c r="R10" s="29" t="s">
        <v>33</v>
      </c>
      <c r="S10" s="29" t="s">
        <v>33</v>
      </c>
      <c r="T10" s="29" t="s">
        <v>33</v>
      </c>
      <c r="U10" s="29" t="s">
        <v>33</v>
      </c>
      <c r="V10" s="29" t="s">
        <v>33</v>
      </c>
      <c r="W10" s="29" t="s">
        <v>33</v>
      </c>
      <c r="X10" s="29" t="s">
        <v>33</v>
      </c>
    </row>
    <row r="11" spans="1:25" ht="63" x14ac:dyDescent="0.35">
      <c r="A11" s="52" t="s">
        <v>146</v>
      </c>
      <c r="B11" s="30" t="s">
        <v>147</v>
      </c>
      <c r="C11" s="39">
        <v>3</v>
      </c>
      <c r="D11" s="38">
        <f>+C11/C17*100</f>
        <v>6.25</v>
      </c>
      <c r="E11" s="21" t="s">
        <v>159</v>
      </c>
      <c r="F11" s="73"/>
      <c r="G11" s="29" t="s">
        <v>33</v>
      </c>
      <c r="H11" s="74"/>
      <c r="I11" s="29" t="s">
        <v>33</v>
      </c>
      <c r="J11" s="29" t="s">
        <v>33</v>
      </c>
      <c r="K11" s="29" t="s">
        <v>33</v>
      </c>
      <c r="L11" s="29" t="s">
        <v>33</v>
      </c>
      <c r="M11" s="73"/>
      <c r="N11" s="29" t="s">
        <v>33</v>
      </c>
      <c r="O11" s="29" t="s">
        <v>33</v>
      </c>
      <c r="P11" s="29" t="s">
        <v>33</v>
      </c>
      <c r="Q11" s="29" t="s">
        <v>33</v>
      </c>
      <c r="R11" s="29" t="s">
        <v>33</v>
      </c>
      <c r="S11" s="29" t="s">
        <v>33</v>
      </c>
      <c r="T11" s="29" t="s">
        <v>33</v>
      </c>
      <c r="U11" s="29" t="s">
        <v>33</v>
      </c>
      <c r="V11" s="29" t="s">
        <v>33</v>
      </c>
      <c r="W11" s="29" t="s">
        <v>33</v>
      </c>
      <c r="X11" s="29" t="s">
        <v>33</v>
      </c>
    </row>
    <row r="12" spans="1:25" ht="63" x14ac:dyDescent="0.35">
      <c r="A12" s="98" t="s">
        <v>148</v>
      </c>
      <c r="B12" s="30" t="s">
        <v>149</v>
      </c>
      <c r="C12" s="39">
        <v>3</v>
      </c>
      <c r="D12" s="38">
        <f>+C12/C17*100</f>
        <v>6.25</v>
      </c>
      <c r="E12" s="21" t="s">
        <v>159</v>
      </c>
      <c r="F12" s="29" t="s">
        <v>33</v>
      </c>
      <c r="G12" s="29" t="s">
        <v>33</v>
      </c>
      <c r="H12" s="29" t="s">
        <v>33</v>
      </c>
      <c r="I12" s="29" t="s">
        <v>33</v>
      </c>
      <c r="J12" s="29" t="s">
        <v>33</v>
      </c>
      <c r="K12" s="29" t="s">
        <v>33</v>
      </c>
      <c r="L12" s="29" t="s">
        <v>33</v>
      </c>
      <c r="M12" s="29" t="s">
        <v>33</v>
      </c>
      <c r="N12" s="29" t="s">
        <v>33</v>
      </c>
      <c r="O12" s="29" t="s">
        <v>33</v>
      </c>
      <c r="P12" s="29" t="s">
        <v>33</v>
      </c>
      <c r="Q12" s="29" t="s">
        <v>33</v>
      </c>
      <c r="R12" s="29" t="s">
        <v>33</v>
      </c>
      <c r="S12" s="29" t="s">
        <v>33</v>
      </c>
      <c r="T12" s="29" t="s">
        <v>33</v>
      </c>
      <c r="U12" s="29" t="s">
        <v>33</v>
      </c>
      <c r="V12" s="29" t="s">
        <v>33</v>
      </c>
      <c r="W12" s="29" t="s">
        <v>33</v>
      </c>
      <c r="X12" s="29" t="s">
        <v>33</v>
      </c>
    </row>
    <row r="13" spans="1:25" ht="42" x14ac:dyDescent="0.35">
      <c r="A13" s="99"/>
      <c r="B13" s="30" t="s">
        <v>150</v>
      </c>
      <c r="C13" s="39">
        <v>3</v>
      </c>
      <c r="D13" s="38">
        <f>+C13/C17*100</f>
        <v>6.25</v>
      </c>
      <c r="E13" s="21" t="s">
        <v>159</v>
      </c>
      <c r="F13" s="29" t="s">
        <v>33</v>
      </c>
      <c r="G13" s="29" t="s">
        <v>33</v>
      </c>
      <c r="H13" s="74"/>
      <c r="I13" s="29" t="s">
        <v>33</v>
      </c>
      <c r="J13" s="29" t="s">
        <v>33</v>
      </c>
      <c r="K13" s="29" t="s">
        <v>33</v>
      </c>
      <c r="L13" s="29" t="s">
        <v>33</v>
      </c>
      <c r="M13" s="29" t="s">
        <v>33</v>
      </c>
      <c r="N13" s="29" t="s">
        <v>33</v>
      </c>
      <c r="O13" s="29" t="s">
        <v>33</v>
      </c>
      <c r="P13" s="29" t="s">
        <v>33</v>
      </c>
      <c r="Q13" s="29" t="s">
        <v>33</v>
      </c>
      <c r="R13" s="29" t="s">
        <v>33</v>
      </c>
      <c r="S13" s="29" t="s">
        <v>33</v>
      </c>
      <c r="T13" s="29" t="s">
        <v>33</v>
      </c>
      <c r="U13" s="29" t="s">
        <v>33</v>
      </c>
      <c r="V13" s="29" t="s">
        <v>33</v>
      </c>
      <c r="W13" s="29" t="s">
        <v>33</v>
      </c>
      <c r="X13" s="29" t="s">
        <v>33</v>
      </c>
    </row>
    <row r="14" spans="1:25" ht="42" x14ac:dyDescent="0.35">
      <c r="A14" s="98" t="s">
        <v>151</v>
      </c>
      <c r="B14" s="30" t="s">
        <v>152</v>
      </c>
      <c r="C14" s="39">
        <v>3</v>
      </c>
      <c r="D14" s="38">
        <f>+C14/C17*100</f>
        <v>6.25</v>
      </c>
      <c r="E14" s="21" t="s">
        <v>160</v>
      </c>
      <c r="F14" s="73"/>
      <c r="G14" s="73"/>
      <c r="H14" s="29" t="s">
        <v>33</v>
      </c>
      <c r="I14" s="29" t="s">
        <v>33</v>
      </c>
      <c r="J14" s="29" t="s">
        <v>33</v>
      </c>
      <c r="K14" s="29" t="s">
        <v>33</v>
      </c>
      <c r="L14" s="29" t="s">
        <v>33</v>
      </c>
      <c r="M14" s="29" t="s">
        <v>33</v>
      </c>
      <c r="N14" s="29" t="s">
        <v>33</v>
      </c>
      <c r="O14" s="29" t="s">
        <v>33</v>
      </c>
      <c r="P14" s="29" t="s">
        <v>33</v>
      </c>
      <c r="Q14" s="29" t="s">
        <v>33</v>
      </c>
      <c r="R14" s="29" t="s">
        <v>33</v>
      </c>
      <c r="S14" s="29" t="s">
        <v>33</v>
      </c>
      <c r="T14" s="29" t="s">
        <v>33</v>
      </c>
      <c r="U14" s="29" t="s">
        <v>33</v>
      </c>
      <c r="V14" s="29" t="s">
        <v>33</v>
      </c>
      <c r="W14" s="29" t="s">
        <v>33</v>
      </c>
      <c r="X14" s="29" t="s">
        <v>33</v>
      </c>
    </row>
    <row r="15" spans="1:25" x14ac:dyDescent="0.35">
      <c r="A15" s="99"/>
      <c r="B15" s="71" t="s">
        <v>153</v>
      </c>
      <c r="C15" s="39">
        <v>3</v>
      </c>
      <c r="D15" s="38">
        <f>+C15/C17*100</f>
        <v>6.25</v>
      </c>
      <c r="E15" s="21" t="s">
        <v>160</v>
      </c>
      <c r="F15" s="73"/>
      <c r="G15" s="73"/>
      <c r="H15" s="29" t="s">
        <v>33</v>
      </c>
      <c r="I15" s="29" t="s">
        <v>33</v>
      </c>
      <c r="J15" s="29" t="s">
        <v>33</v>
      </c>
      <c r="K15" s="29" t="s">
        <v>33</v>
      </c>
      <c r="L15" s="29" t="s">
        <v>33</v>
      </c>
      <c r="M15" s="29" t="s">
        <v>33</v>
      </c>
      <c r="N15" s="29" t="s">
        <v>33</v>
      </c>
      <c r="O15" s="29" t="s">
        <v>33</v>
      </c>
      <c r="P15" s="29" t="s">
        <v>33</v>
      </c>
      <c r="Q15" s="29" t="s">
        <v>33</v>
      </c>
      <c r="R15" s="29" t="s">
        <v>33</v>
      </c>
      <c r="S15" s="29" t="s">
        <v>33</v>
      </c>
      <c r="T15" s="29" t="s">
        <v>33</v>
      </c>
      <c r="U15" s="29" t="s">
        <v>33</v>
      </c>
      <c r="V15" s="29" t="s">
        <v>33</v>
      </c>
      <c r="W15" s="29" t="s">
        <v>33</v>
      </c>
      <c r="X15" s="29" t="s">
        <v>33</v>
      </c>
    </row>
    <row r="16" spans="1:25" ht="42" x14ac:dyDescent="0.35">
      <c r="A16" s="40" t="s">
        <v>154</v>
      </c>
      <c r="B16" s="71" t="s">
        <v>155</v>
      </c>
      <c r="C16" s="39">
        <v>3</v>
      </c>
      <c r="D16" s="38">
        <f>+C16/C17*100</f>
        <v>6.25</v>
      </c>
      <c r="E16" s="21" t="s">
        <v>159</v>
      </c>
      <c r="F16" s="29" t="s">
        <v>33</v>
      </c>
      <c r="G16" s="29" t="s">
        <v>33</v>
      </c>
      <c r="H16" s="29" t="s">
        <v>33</v>
      </c>
      <c r="I16" s="29" t="s">
        <v>33</v>
      </c>
      <c r="J16" s="29" t="s">
        <v>33</v>
      </c>
      <c r="K16" s="29" t="s">
        <v>33</v>
      </c>
      <c r="L16" s="29" t="s">
        <v>33</v>
      </c>
      <c r="M16" s="29" t="s">
        <v>33</v>
      </c>
      <c r="N16" s="29" t="s">
        <v>33</v>
      </c>
      <c r="O16" s="29" t="s">
        <v>33</v>
      </c>
      <c r="P16" s="29" t="s">
        <v>33</v>
      </c>
      <c r="Q16" s="29" t="s">
        <v>33</v>
      </c>
      <c r="R16" s="29" t="s">
        <v>33</v>
      </c>
      <c r="S16" s="29" t="s">
        <v>33</v>
      </c>
      <c r="T16" s="29" t="s">
        <v>33</v>
      </c>
      <c r="U16" s="29" t="s">
        <v>33</v>
      </c>
      <c r="V16" s="29" t="s">
        <v>33</v>
      </c>
      <c r="W16" s="29" t="s">
        <v>33</v>
      </c>
      <c r="X16" s="29" t="s">
        <v>33</v>
      </c>
    </row>
    <row r="17" spans="1:25" x14ac:dyDescent="0.35">
      <c r="A17" s="90" t="s">
        <v>31</v>
      </c>
      <c r="B17" s="91"/>
      <c r="C17" s="49">
        <f>SUM(C5:C16)</f>
        <v>48</v>
      </c>
      <c r="D17" s="49">
        <f>SUM(D5:D16)</f>
        <v>100</v>
      </c>
      <c r="E17" s="50"/>
      <c r="F17" s="7">
        <f t="shared" ref="F17:X17" si="0">COUNTA(F5:F16)</f>
        <v>8</v>
      </c>
      <c r="G17" s="7">
        <f t="shared" si="0"/>
        <v>10</v>
      </c>
      <c r="H17" s="7">
        <f t="shared" si="0"/>
        <v>4</v>
      </c>
      <c r="I17" s="7">
        <f t="shared" si="0"/>
        <v>10</v>
      </c>
      <c r="J17" s="7">
        <f t="shared" si="0"/>
        <v>9</v>
      </c>
      <c r="K17" s="7">
        <f t="shared" si="0"/>
        <v>9</v>
      </c>
      <c r="L17" s="7">
        <f t="shared" si="0"/>
        <v>9</v>
      </c>
      <c r="M17" s="7">
        <f t="shared" si="0"/>
        <v>8</v>
      </c>
      <c r="N17" s="7">
        <f t="shared" si="0"/>
        <v>10</v>
      </c>
      <c r="O17" s="7">
        <f t="shared" si="0"/>
        <v>10</v>
      </c>
      <c r="P17" s="7">
        <f t="shared" si="0"/>
        <v>11</v>
      </c>
      <c r="Q17" s="7">
        <f t="shared" si="0"/>
        <v>8</v>
      </c>
      <c r="R17" s="7">
        <f t="shared" si="0"/>
        <v>8</v>
      </c>
      <c r="S17" s="7">
        <f t="shared" si="0"/>
        <v>8</v>
      </c>
      <c r="T17" s="7">
        <f t="shared" si="0"/>
        <v>10</v>
      </c>
      <c r="U17" s="7">
        <f t="shared" si="0"/>
        <v>11</v>
      </c>
      <c r="V17" s="7">
        <f t="shared" si="0"/>
        <v>9</v>
      </c>
      <c r="W17" s="7">
        <f t="shared" si="0"/>
        <v>9</v>
      </c>
      <c r="X17" s="7">
        <f t="shared" si="0"/>
        <v>10</v>
      </c>
      <c r="Y17" s="51"/>
    </row>
    <row r="19" spans="1:25" ht="28.5" x14ac:dyDescent="0.35">
      <c r="A19" s="42" t="s">
        <v>78</v>
      </c>
    </row>
    <row r="20" spans="1:25" ht="28.5" x14ac:dyDescent="0.35">
      <c r="A20" s="42" t="s">
        <v>134</v>
      </c>
    </row>
  </sheetData>
  <mergeCells count="16">
    <mergeCell ref="A17:B17"/>
    <mergeCell ref="F2:X2"/>
    <mergeCell ref="F3:F4"/>
    <mergeCell ref="G3:G4"/>
    <mergeCell ref="H3:H4"/>
    <mergeCell ref="A2:A4"/>
    <mergeCell ref="A8:A9"/>
    <mergeCell ref="A5:A6"/>
    <mergeCell ref="A12:A13"/>
    <mergeCell ref="A14:A15"/>
    <mergeCell ref="A1:X1"/>
    <mergeCell ref="B2:B4"/>
    <mergeCell ref="C2:C4"/>
    <mergeCell ref="D2:D4"/>
    <mergeCell ref="I3:X3"/>
    <mergeCell ref="E2:E4"/>
  </mergeCells>
  <printOptions horizontalCentered="1"/>
  <pageMargins left="0.39370078740157483" right="0.31496062992125984" top="0.32" bottom="0.39370078740157483" header="0.31496062992125984" footer="0.31496062992125984"/>
  <pageSetup paperSize="9" scale="60" orientation="landscape" horizontalDpi="300" verticalDpi="300" r:id="rId1"/>
  <headerFooter>
    <oddHeader>&amp;R&amp;P/&amp;N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2"/>
  <sheetViews>
    <sheetView topLeftCell="A7" zoomScale="145" zoomScaleNormal="145" zoomScaleSheetLayoutView="130" workbookViewId="0">
      <selection activeCell="C10" sqref="C10"/>
    </sheetView>
  </sheetViews>
  <sheetFormatPr defaultColWidth="9" defaultRowHeight="23.25" x14ac:dyDescent="0.35"/>
  <cols>
    <col min="1" max="1" width="9.125" style="48" customWidth="1"/>
    <col min="2" max="2" width="21.75" style="9" customWidth="1"/>
    <col min="3" max="3" width="26.875" style="9" customWidth="1"/>
    <col min="4" max="4" width="29" style="9" customWidth="1"/>
    <col min="5" max="16384" width="9" style="9"/>
  </cols>
  <sheetData>
    <row r="1" spans="1:4" x14ac:dyDescent="0.35">
      <c r="A1" s="100" t="s">
        <v>53</v>
      </c>
      <c r="B1" s="100"/>
      <c r="C1" s="100"/>
      <c r="D1" s="100"/>
    </row>
    <row r="2" spans="1:4" x14ac:dyDescent="0.35">
      <c r="A2" s="101" t="s">
        <v>43</v>
      </c>
      <c r="B2" s="101"/>
      <c r="C2" s="101"/>
      <c r="D2" s="101"/>
    </row>
    <row r="3" spans="1:4" x14ac:dyDescent="0.35">
      <c r="A3" s="102" t="s">
        <v>54</v>
      </c>
      <c r="B3" s="102"/>
      <c r="C3" s="102"/>
      <c r="D3" s="102"/>
    </row>
    <row r="4" spans="1:4" s="10" customFormat="1" x14ac:dyDescent="0.2">
      <c r="A4" s="103" t="s">
        <v>44</v>
      </c>
      <c r="B4" s="103" t="s">
        <v>45</v>
      </c>
      <c r="C4" s="103" t="s">
        <v>76</v>
      </c>
      <c r="D4" s="103"/>
    </row>
    <row r="5" spans="1:4" s="10" customFormat="1" x14ac:dyDescent="0.2">
      <c r="A5" s="103"/>
      <c r="B5" s="103"/>
      <c r="C5" s="45" t="s">
        <v>77</v>
      </c>
      <c r="D5" s="45" t="s">
        <v>54</v>
      </c>
    </row>
    <row r="6" spans="1:4" x14ac:dyDescent="0.35">
      <c r="A6" s="46" t="s">
        <v>46</v>
      </c>
      <c r="B6" s="47" t="s">
        <v>55</v>
      </c>
      <c r="C6" s="47" t="s">
        <v>62</v>
      </c>
      <c r="D6" s="47" t="s">
        <v>69</v>
      </c>
    </row>
    <row r="7" spans="1:4" x14ac:dyDescent="0.35">
      <c r="A7" s="46" t="s">
        <v>47</v>
      </c>
      <c r="B7" s="47" t="s">
        <v>56</v>
      </c>
      <c r="C7" s="47" t="s">
        <v>63</v>
      </c>
      <c r="D7" s="47" t="s">
        <v>70</v>
      </c>
    </row>
    <row r="8" spans="1:4" x14ac:dyDescent="0.35">
      <c r="A8" s="46" t="s">
        <v>48</v>
      </c>
      <c r="B8" s="47" t="s">
        <v>57</v>
      </c>
      <c r="C8" s="47" t="s">
        <v>64</v>
      </c>
      <c r="D8" s="47" t="s">
        <v>71</v>
      </c>
    </row>
    <row r="9" spans="1:4" x14ac:dyDescent="0.35">
      <c r="A9" s="46" t="s">
        <v>49</v>
      </c>
      <c r="B9" s="47" t="s">
        <v>58</v>
      </c>
      <c r="C9" s="47" t="s">
        <v>65</v>
      </c>
      <c r="D9" s="47" t="s">
        <v>72</v>
      </c>
    </row>
    <row r="10" spans="1:4" x14ac:dyDescent="0.35">
      <c r="A10" s="46" t="s">
        <v>50</v>
      </c>
      <c r="B10" s="47" t="s">
        <v>59</v>
      </c>
      <c r="C10" s="47" t="s">
        <v>66</v>
      </c>
      <c r="D10" s="47" t="s">
        <v>73</v>
      </c>
    </row>
    <row r="11" spans="1:4" x14ac:dyDescent="0.35">
      <c r="A11" s="46" t="s">
        <v>51</v>
      </c>
      <c r="B11" s="47" t="s">
        <v>60</v>
      </c>
      <c r="C11" s="47" t="s">
        <v>67</v>
      </c>
      <c r="D11" s="47" t="s">
        <v>74</v>
      </c>
    </row>
    <row r="12" spans="1:4" x14ac:dyDescent="0.35">
      <c r="A12" s="46" t="s">
        <v>52</v>
      </c>
      <c r="B12" s="47" t="s">
        <v>61</v>
      </c>
      <c r="C12" s="47" t="s">
        <v>68</v>
      </c>
      <c r="D12" s="47" t="s">
        <v>75</v>
      </c>
    </row>
  </sheetData>
  <mergeCells count="6">
    <mergeCell ref="A1:D1"/>
    <mergeCell ref="A2:D2"/>
    <mergeCell ref="A3:D3"/>
    <mergeCell ref="A4:A5"/>
    <mergeCell ref="B4:B5"/>
    <mergeCell ref="C4:D4"/>
  </mergeCells>
  <pageMargins left="0.59055118110236227" right="0.23622047244094491" top="0.74803149606299213" bottom="0.74803149606299213" header="0.31496062992125984" footer="0.31496062992125984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"/>
  <sheetViews>
    <sheetView workbookViewId="0">
      <selection activeCell="K7" sqref="K7"/>
    </sheetView>
  </sheetViews>
  <sheetFormatPr defaultRowHeight="14.25" x14ac:dyDescent="0.2"/>
  <cols>
    <col min="2" max="6" width="12" bestFit="1" customWidth="1"/>
  </cols>
  <sheetData>
    <row r="3" spans="1:6" x14ac:dyDescent="0.2">
      <c r="A3" t="s">
        <v>84</v>
      </c>
      <c r="B3" t="s">
        <v>79</v>
      </c>
      <c r="C3" t="s">
        <v>80</v>
      </c>
      <c r="D3" t="s">
        <v>81</v>
      </c>
      <c r="E3" t="s">
        <v>82</v>
      </c>
      <c r="F3" t="s">
        <v>83</v>
      </c>
    </row>
    <row r="4" spans="1:6" x14ac:dyDescent="0.2">
      <c r="A4" t="s">
        <v>85</v>
      </c>
      <c r="B4">
        <v>2.9352</v>
      </c>
      <c r="C4">
        <v>4.0678999999999998</v>
      </c>
      <c r="D4">
        <v>4.1512000000000002</v>
      </c>
      <c r="E4">
        <v>4.8446999999999996</v>
      </c>
      <c r="F4">
        <v>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8" sqref="C8:C9"/>
    </sheetView>
  </sheetViews>
  <sheetFormatPr defaultColWidth="32.875" defaultRowHeight="14.25" x14ac:dyDescent="0.2"/>
  <cols>
    <col min="1" max="1" width="31.25" bestFit="1" customWidth="1"/>
    <col min="2" max="2" width="38.625" bestFit="1" customWidth="1"/>
    <col min="3" max="3" width="3.25" bestFit="1" customWidth="1"/>
    <col min="4" max="6" width="9.375" bestFit="1" customWidth="1"/>
    <col min="7" max="7" width="14.25" bestFit="1" customWidth="1"/>
    <col min="8" max="8" width="15" bestFit="1" customWidth="1"/>
  </cols>
  <sheetData>
    <row r="1" spans="1:8" ht="42" x14ac:dyDescent="0.2">
      <c r="A1" s="53" t="s">
        <v>86</v>
      </c>
      <c r="B1" s="56" t="s">
        <v>88</v>
      </c>
      <c r="C1" s="108">
        <v>0</v>
      </c>
      <c r="D1" s="108">
        <v>60</v>
      </c>
      <c r="E1" s="108">
        <v>70</v>
      </c>
      <c r="F1" s="108">
        <v>80</v>
      </c>
      <c r="G1" s="108">
        <v>90</v>
      </c>
      <c r="H1" s="108">
        <v>100</v>
      </c>
    </row>
    <row r="2" spans="1:8" ht="21" x14ac:dyDescent="0.2">
      <c r="A2" s="53" t="s">
        <v>87</v>
      </c>
      <c r="B2" s="56" t="s">
        <v>89</v>
      </c>
      <c r="C2" s="111"/>
      <c r="D2" s="111"/>
      <c r="E2" s="111"/>
      <c r="F2" s="111"/>
      <c r="G2" s="111"/>
      <c r="H2" s="111"/>
    </row>
    <row r="3" spans="1:8" ht="21.75" thickBot="1" x14ac:dyDescent="0.25">
      <c r="A3" s="54"/>
      <c r="B3" s="57"/>
      <c r="C3" s="109"/>
      <c r="D3" s="109"/>
      <c r="E3" s="109"/>
      <c r="F3" s="109"/>
      <c r="G3" s="109"/>
      <c r="H3" s="109"/>
    </row>
    <row r="4" spans="1:8" ht="21" x14ac:dyDescent="0.2">
      <c r="A4" s="54"/>
      <c r="B4" s="56" t="s">
        <v>90</v>
      </c>
      <c r="C4" s="106">
        <v>9</v>
      </c>
      <c r="D4" s="108">
        <v>84.89</v>
      </c>
      <c r="E4" s="108">
        <v>87.34</v>
      </c>
      <c r="F4" s="108">
        <v>89.79</v>
      </c>
      <c r="G4" s="108">
        <v>92.24</v>
      </c>
      <c r="H4" s="108">
        <v>94.69</v>
      </c>
    </row>
    <row r="5" spans="1:8" ht="21.75" thickBot="1" x14ac:dyDescent="0.25">
      <c r="A5" s="55"/>
      <c r="B5" s="59" t="s">
        <v>91</v>
      </c>
      <c r="C5" s="107"/>
      <c r="D5" s="109"/>
      <c r="E5" s="109"/>
      <c r="F5" s="109"/>
      <c r="G5" s="109"/>
      <c r="H5" s="109"/>
    </row>
    <row r="6" spans="1:8" ht="21" x14ac:dyDescent="0.2">
      <c r="A6" s="60" t="s">
        <v>92</v>
      </c>
      <c r="B6" s="112" t="s">
        <v>94</v>
      </c>
      <c r="C6" s="108">
        <v>3</v>
      </c>
      <c r="D6" s="108">
        <v>65</v>
      </c>
      <c r="E6" s="108">
        <v>70</v>
      </c>
      <c r="F6" s="108">
        <v>75</v>
      </c>
      <c r="G6" s="108">
        <v>80</v>
      </c>
      <c r="H6" s="108">
        <v>85</v>
      </c>
    </row>
    <row r="7" spans="1:8" ht="21.75" thickBot="1" x14ac:dyDescent="0.25">
      <c r="A7" s="61" t="s">
        <v>93</v>
      </c>
      <c r="B7" s="113"/>
      <c r="C7" s="109"/>
      <c r="D7" s="109"/>
      <c r="E7" s="109"/>
      <c r="F7" s="109"/>
      <c r="G7" s="109"/>
      <c r="H7" s="109"/>
    </row>
    <row r="8" spans="1:8" ht="42" x14ac:dyDescent="0.2">
      <c r="A8" s="112" t="s">
        <v>95</v>
      </c>
      <c r="B8" s="56" t="s">
        <v>96</v>
      </c>
      <c r="C8" s="108">
        <v>0</v>
      </c>
      <c r="D8" s="108">
        <v>60</v>
      </c>
      <c r="E8" s="108">
        <v>70</v>
      </c>
      <c r="F8" s="108">
        <v>80</v>
      </c>
      <c r="G8" s="108">
        <v>90</v>
      </c>
      <c r="H8" s="108">
        <v>100</v>
      </c>
    </row>
    <row r="9" spans="1:8" ht="21.75" thickBot="1" x14ac:dyDescent="0.25">
      <c r="A9" s="114"/>
      <c r="B9" s="59" t="s">
        <v>97</v>
      </c>
      <c r="C9" s="109"/>
      <c r="D9" s="109"/>
      <c r="E9" s="109"/>
      <c r="F9" s="109"/>
      <c r="G9" s="109"/>
      <c r="H9" s="109"/>
    </row>
    <row r="10" spans="1:8" ht="42" x14ac:dyDescent="0.2">
      <c r="A10" s="114"/>
      <c r="B10" s="56" t="s">
        <v>98</v>
      </c>
      <c r="C10" s="106">
        <v>3</v>
      </c>
      <c r="D10" s="108">
        <v>60</v>
      </c>
      <c r="E10" s="108">
        <v>70</v>
      </c>
      <c r="F10" s="108">
        <v>80</v>
      </c>
      <c r="G10" s="108">
        <v>90</v>
      </c>
      <c r="H10" s="108">
        <v>100</v>
      </c>
    </row>
    <row r="11" spans="1:8" ht="21.75" thickBot="1" x14ac:dyDescent="0.25">
      <c r="A11" s="113"/>
      <c r="B11" s="59" t="s">
        <v>99</v>
      </c>
      <c r="C11" s="107"/>
      <c r="D11" s="109"/>
      <c r="E11" s="109"/>
      <c r="F11" s="109"/>
      <c r="G11" s="109"/>
      <c r="H11" s="109"/>
    </row>
    <row r="12" spans="1:8" ht="21" x14ac:dyDescent="0.2">
      <c r="A12" s="60" t="s">
        <v>100</v>
      </c>
      <c r="B12" s="112" t="s">
        <v>102</v>
      </c>
      <c r="C12" s="106">
        <v>1</v>
      </c>
      <c r="D12" s="108">
        <v>80</v>
      </c>
      <c r="E12" s="108">
        <v>85</v>
      </c>
      <c r="F12" s="108">
        <v>90</v>
      </c>
      <c r="G12" s="108">
        <v>95</v>
      </c>
      <c r="H12" s="108">
        <v>100</v>
      </c>
    </row>
    <row r="13" spans="1:8" ht="21.75" thickBot="1" x14ac:dyDescent="0.25">
      <c r="A13" s="62" t="s">
        <v>101</v>
      </c>
      <c r="B13" s="113"/>
      <c r="C13" s="107"/>
      <c r="D13" s="109"/>
      <c r="E13" s="109"/>
      <c r="F13" s="109"/>
      <c r="G13" s="109"/>
      <c r="H13" s="109"/>
    </row>
    <row r="14" spans="1:8" ht="63" x14ac:dyDescent="0.2">
      <c r="A14" s="63" t="s">
        <v>103</v>
      </c>
      <c r="B14" s="56" t="s">
        <v>105</v>
      </c>
      <c r="C14" s="106">
        <v>1</v>
      </c>
      <c r="D14" s="108">
        <v>80</v>
      </c>
      <c r="E14" s="108">
        <v>85</v>
      </c>
      <c r="F14" s="108">
        <v>90</v>
      </c>
      <c r="G14" s="108">
        <v>95</v>
      </c>
      <c r="H14" s="108">
        <v>100</v>
      </c>
    </row>
    <row r="15" spans="1:8" ht="21.75" thickBot="1" x14ac:dyDescent="0.25">
      <c r="A15" s="60" t="s">
        <v>104</v>
      </c>
      <c r="B15" s="59" t="s">
        <v>106</v>
      </c>
      <c r="C15" s="107"/>
      <c r="D15" s="109"/>
      <c r="E15" s="109"/>
      <c r="F15" s="109"/>
      <c r="G15" s="109"/>
      <c r="H15" s="109"/>
    </row>
    <row r="16" spans="1:8" ht="42.75" thickBot="1" x14ac:dyDescent="0.25">
      <c r="A16" s="55"/>
      <c r="B16" s="59" t="s">
        <v>107</v>
      </c>
      <c r="C16" s="64">
        <v>3</v>
      </c>
      <c r="D16" s="65">
        <v>70</v>
      </c>
      <c r="E16" s="65">
        <v>75</v>
      </c>
      <c r="F16" s="65">
        <v>80</v>
      </c>
      <c r="G16" s="65">
        <v>85</v>
      </c>
      <c r="H16" s="65">
        <v>90</v>
      </c>
    </row>
    <row r="17" spans="1:8" ht="42" x14ac:dyDescent="0.2">
      <c r="A17" s="60" t="s">
        <v>108</v>
      </c>
      <c r="B17" s="56" t="s">
        <v>110</v>
      </c>
      <c r="C17" s="106">
        <v>3</v>
      </c>
      <c r="D17" s="108">
        <v>50</v>
      </c>
      <c r="E17" s="108">
        <v>75</v>
      </c>
      <c r="F17" s="108">
        <v>100</v>
      </c>
      <c r="G17" s="58">
        <v>100</v>
      </c>
      <c r="H17" s="58">
        <v>100</v>
      </c>
    </row>
    <row r="18" spans="1:8" ht="21.75" thickBot="1" x14ac:dyDescent="0.25">
      <c r="A18" s="66" t="s">
        <v>109</v>
      </c>
      <c r="B18" s="59" t="s">
        <v>111</v>
      </c>
      <c r="C18" s="107"/>
      <c r="D18" s="109"/>
      <c r="E18" s="109"/>
      <c r="F18" s="109"/>
      <c r="G18" s="67" t="s">
        <v>112</v>
      </c>
      <c r="H18" s="67" t="s">
        <v>113</v>
      </c>
    </row>
    <row r="19" spans="1:8" ht="42.75" thickBot="1" x14ac:dyDescent="0.25">
      <c r="A19" s="66" t="s">
        <v>114</v>
      </c>
      <c r="B19" s="59" t="s">
        <v>115</v>
      </c>
      <c r="C19" s="65">
        <v>0</v>
      </c>
      <c r="D19" s="65">
        <v>78</v>
      </c>
      <c r="E19" s="65">
        <v>81</v>
      </c>
      <c r="F19" s="65">
        <v>84</v>
      </c>
      <c r="G19" s="65">
        <v>87</v>
      </c>
      <c r="H19" s="65">
        <v>90</v>
      </c>
    </row>
    <row r="20" spans="1:8" ht="42" x14ac:dyDescent="0.2">
      <c r="A20" s="53" t="s">
        <v>116</v>
      </c>
      <c r="B20" s="56" t="s">
        <v>118</v>
      </c>
      <c r="C20" s="106">
        <v>3</v>
      </c>
      <c r="D20" s="108">
        <v>65</v>
      </c>
      <c r="E20" s="108">
        <v>70</v>
      </c>
      <c r="F20" s="108">
        <v>75</v>
      </c>
      <c r="G20" s="108">
        <v>80</v>
      </c>
      <c r="H20" s="108">
        <v>85</v>
      </c>
    </row>
    <row r="21" spans="1:8" ht="21" x14ac:dyDescent="0.2">
      <c r="A21" s="53" t="s">
        <v>117</v>
      </c>
      <c r="B21" s="56" t="s">
        <v>119</v>
      </c>
      <c r="C21" s="110"/>
      <c r="D21" s="111"/>
      <c r="E21" s="111"/>
      <c r="F21" s="111"/>
      <c r="G21" s="111"/>
      <c r="H21" s="111"/>
    </row>
    <row r="22" spans="1:8" ht="21.75" thickBot="1" x14ac:dyDescent="0.25">
      <c r="A22" s="55"/>
      <c r="B22" s="59"/>
      <c r="C22" s="107"/>
      <c r="D22" s="109"/>
      <c r="E22" s="109"/>
      <c r="F22" s="109"/>
      <c r="G22" s="109"/>
      <c r="H22" s="109"/>
    </row>
    <row r="23" spans="1:8" ht="42" x14ac:dyDescent="0.2">
      <c r="A23" s="104" t="s">
        <v>120</v>
      </c>
      <c r="B23" s="56" t="s">
        <v>121</v>
      </c>
      <c r="C23" s="106">
        <v>3</v>
      </c>
      <c r="D23" s="108" t="s">
        <v>123</v>
      </c>
      <c r="E23" s="108" t="s">
        <v>124</v>
      </c>
      <c r="F23" s="108" t="s">
        <v>125</v>
      </c>
      <c r="G23" s="58" t="s">
        <v>126</v>
      </c>
      <c r="H23" s="58" t="s">
        <v>127</v>
      </c>
    </row>
    <row r="24" spans="1:8" ht="21.75" thickBot="1" x14ac:dyDescent="0.25">
      <c r="A24" s="105"/>
      <c r="B24" s="59" t="s">
        <v>122</v>
      </c>
      <c r="C24" s="107"/>
      <c r="D24" s="109"/>
      <c r="E24" s="109"/>
      <c r="F24" s="109"/>
      <c r="G24" s="65">
        <v>3</v>
      </c>
      <c r="H24" s="65">
        <v>5</v>
      </c>
    </row>
    <row r="25" spans="1:8" ht="42" x14ac:dyDescent="0.2">
      <c r="A25" s="60" t="s">
        <v>128</v>
      </c>
      <c r="B25" s="56" t="s">
        <v>130</v>
      </c>
      <c r="C25" s="106">
        <v>3</v>
      </c>
      <c r="D25" s="108">
        <v>80</v>
      </c>
      <c r="E25" s="108">
        <v>85</v>
      </c>
      <c r="F25" s="108">
        <v>90</v>
      </c>
      <c r="G25" s="108">
        <v>95</v>
      </c>
      <c r="H25" s="108">
        <v>100</v>
      </c>
    </row>
    <row r="26" spans="1:8" ht="21.75" thickBot="1" x14ac:dyDescent="0.25">
      <c r="A26" s="61" t="s">
        <v>129</v>
      </c>
      <c r="B26" s="59" t="s">
        <v>131</v>
      </c>
      <c r="C26" s="107"/>
      <c r="D26" s="109"/>
      <c r="E26" s="109"/>
      <c r="F26" s="109"/>
      <c r="G26" s="109"/>
      <c r="H26" s="109"/>
    </row>
    <row r="27" spans="1:8" ht="21.75" thickBot="1" x14ac:dyDescent="0.25">
      <c r="A27" s="61"/>
      <c r="B27" s="59" t="s">
        <v>132</v>
      </c>
      <c r="C27" s="64">
        <v>3</v>
      </c>
      <c r="D27" s="65">
        <v>10</v>
      </c>
      <c r="E27" s="65">
        <v>30</v>
      </c>
      <c r="F27" s="65">
        <v>50</v>
      </c>
      <c r="G27" s="65">
        <v>70</v>
      </c>
      <c r="H27" s="65">
        <v>100</v>
      </c>
    </row>
    <row r="28" spans="1:8" ht="21.75" thickBot="1" x14ac:dyDescent="0.25">
      <c r="A28" s="68"/>
      <c r="B28" s="69" t="s">
        <v>133</v>
      </c>
      <c r="C28" s="70">
        <f>SUM(C1:C27)</f>
        <v>35</v>
      </c>
      <c r="D28" s="69"/>
      <c r="E28" s="69"/>
      <c r="F28" s="69"/>
      <c r="G28" s="69"/>
      <c r="H28" s="69"/>
    </row>
  </sheetData>
  <mergeCells count="66">
    <mergeCell ref="H4:H5"/>
    <mergeCell ref="C1:C3"/>
    <mergeCell ref="D1:D3"/>
    <mergeCell ref="E1:E3"/>
    <mergeCell ref="F1:F3"/>
    <mergeCell ref="G1:G3"/>
    <mergeCell ref="H1:H3"/>
    <mergeCell ref="C4:C5"/>
    <mergeCell ref="D4:D5"/>
    <mergeCell ref="E4:E5"/>
    <mergeCell ref="F4:F5"/>
    <mergeCell ref="G4:G5"/>
    <mergeCell ref="H6:H7"/>
    <mergeCell ref="A8:A11"/>
    <mergeCell ref="C8:C9"/>
    <mergeCell ref="D8:D9"/>
    <mergeCell ref="E8:E9"/>
    <mergeCell ref="F8:F9"/>
    <mergeCell ref="G8:G9"/>
    <mergeCell ref="H8:H9"/>
    <mergeCell ref="C10:C11"/>
    <mergeCell ref="D10:D11"/>
    <mergeCell ref="B6:B7"/>
    <mergeCell ref="C6:C7"/>
    <mergeCell ref="D6:D7"/>
    <mergeCell ref="E6:E7"/>
    <mergeCell ref="F6:F7"/>
    <mergeCell ref="G6:G7"/>
    <mergeCell ref="E10:E11"/>
    <mergeCell ref="F10:F11"/>
    <mergeCell ref="G10:G11"/>
    <mergeCell ref="H10:H11"/>
    <mergeCell ref="B12:B13"/>
    <mergeCell ref="C12:C13"/>
    <mergeCell ref="D12:D13"/>
    <mergeCell ref="E12:E13"/>
    <mergeCell ref="F12:F13"/>
    <mergeCell ref="G12:G13"/>
    <mergeCell ref="H12:H13"/>
    <mergeCell ref="H14:H15"/>
    <mergeCell ref="C17:C18"/>
    <mergeCell ref="D17:D18"/>
    <mergeCell ref="E17:E18"/>
    <mergeCell ref="F17:F18"/>
    <mergeCell ref="C14:C15"/>
    <mergeCell ref="D14:D15"/>
    <mergeCell ref="E14:E15"/>
    <mergeCell ref="F14:F15"/>
    <mergeCell ref="G14:G15"/>
    <mergeCell ref="C20:C22"/>
    <mergeCell ref="D20:D22"/>
    <mergeCell ref="E20:E22"/>
    <mergeCell ref="F20:F22"/>
    <mergeCell ref="H25:H26"/>
    <mergeCell ref="G20:G22"/>
    <mergeCell ref="H20:H22"/>
    <mergeCell ref="C25:C26"/>
    <mergeCell ref="D25:D26"/>
    <mergeCell ref="E25:E26"/>
    <mergeCell ref="F25:F26"/>
    <mergeCell ref="G25:G26"/>
    <mergeCell ref="A23:A24"/>
    <mergeCell ref="C23:C24"/>
    <mergeCell ref="D23:D24"/>
    <mergeCell ref="E23:E24"/>
    <mergeCell ref="F23:F2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15" zoomScaleNormal="115" zoomScaleSheetLayoutView="115" workbookViewId="0">
      <selection activeCell="K7" sqref="K7"/>
    </sheetView>
  </sheetViews>
  <sheetFormatPr defaultColWidth="9" defaultRowHeight="21" x14ac:dyDescent="0.35"/>
  <cols>
    <col min="1" max="1" width="6.375" style="15" bestFit="1" customWidth="1"/>
    <col min="2" max="2" width="32.125" style="19" customWidth="1"/>
    <col min="3" max="3" width="46.375" style="1" customWidth="1"/>
    <col min="4" max="4" width="9" style="1"/>
    <col min="5" max="5" width="0" style="1" hidden="1" customWidth="1"/>
    <col min="6" max="6" width="10.375" style="1" bestFit="1" customWidth="1"/>
    <col min="7" max="7" width="12.125" style="1" hidden="1" customWidth="1"/>
    <col min="8" max="8" width="10.375" style="4" bestFit="1" customWidth="1"/>
    <col min="9" max="16384" width="9" style="1"/>
  </cols>
  <sheetData>
    <row r="1" spans="1:8" ht="23.25" x14ac:dyDescent="0.35">
      <c r="A1" s="102" t="s">
        <v>28</v>
      </c>
      <c r="B1" s="102"/>
      <c r="C1" s="102"/>
      <c r="D1" s="102"/>
      <c r="E1" s="102"/>
      <c r="F1" s="102"/>
      <c r="G1" s="102"/>
      <c r="H1" s="102"/>
    </row>
    <row r="2" spans="1:8" s="8" customFormat="1" x14ac:dyDescent="0.35">
      <c r="A2" s="14" t="s">
        <v>0</v>
      </c>
      <c r="B2" s="18" t="s">
        <v>2</v>
      </c>
      <c r="C2" s="7" t="s">
        <v>1</v>
      </c>
      <c r="D2" s="7" t="s">
        <v>27</v>
      </c>
      <c r="E2" s="7" t="s">
        <v>40</v>
      </c>
      <c r="F2" s="7" t="s">
        <v>29</v>
      </c>
      <c r="G2" s="7" t="s">
        <v>39</v>
      </c>
      <c r="H2" s="13" t="s">
        <v>30</v>
      </c>
    </row>
    <row r="3" spans="1:8" x14ac:dyDescent="0.35">
      <c r="A3" s="20">
        <v>1</v>
      </c>
      <c r="B3" s="116" t="s">
        <v>3</v>
      </c>
      <c r="C3" s="30" t="s">
        <v>4</v>
      </c>
      <c r="D3" s="31">
        <v>0.1</v>
      </c>
      <c r="E3" s="31">
        <v>0.1</v>
      </c>
      <c r="F3" s="5">
        <v>4.2380000000000004</v>
      </c>
      <c r="G3" s="22">
        <f>+F3*E3/100</f>
        <v>4.2380000000000004E-3</v>
      </c>
      <c r="H3" s="27">
        <v>5</v>
      </c>
    </row>
    <row r="4" spans="1:8" x14ac:dyDescent="0.35">
      <c r="A4" s="20">
        <v>2</v>
      </c>
      <c r="B4" s="116"/>
      <c r="C4" s="30" t="s">
        <v>5</v>
      </c>
      <c r="D4" s="31">
        <v>0.1</v>
      </c>
      <c r="E4" s="31">
        <v>0.1</v>
      </c>
      <c r="F4" s="5">
        <v>3.3679999999999999</v>
      </c>
      <c r="G4" s="22">
        <f t="shared" ref="G4:G21" si="0">+F4*E4/100</f>
        <v>3.3679999999999999E-3</v>
      </c>
      <c r="H4" s="27">
        <v>5</v>
      </c>
    </row>
    <row r="5" spans="1:8" x14ac:dyDescent="0.35">
      <c r="A5" s="20">
        <v>3</v>
      </c>
      <c r="B5" s="116"/>
      <c r="C5" s="30" t="s">
        <v>6</v>
      </c>
      <c r="D5" s="31">
        <v>0.05</v>
      </c>
      <c r="E5" s="31">
        <v>0.08</v>
      </c>
      <c r="F5" s="5">
        <v>3.73</v>
      </c>
      <c r="G5" s="22">
        <f t="shared" si="0"/>
        <v>2.9840000000000001E-3</v>
      </c>
      <c r="H5" s="27">
        <v>5</v>
      </c>
    </row>
    <row r="6" spans="1:8" ht="42" x14ac:dyDescent="0.35">
      <c r="A6" s="20">
        <v>4</v>
      </c>
      <c r="B6" s="32" t="s">
        <v>7</v>
      </c>
      <c r="C6" s="30" t="s">
        <v>8</v>
      </c>
      <c r="D6" s="31">
        <v>0.1</v>
      </c>
      <c r="E6" s="31">
        <v>0.1</v>
      </c>
      <c r="F6" s="23">
        <v>3.6</v>
      </c>
      <c r="G6" s="22">
        <f t="shared" si="0"/>
        <v>3.6000000000000003E-3</v>
      </c>
      <c r="H6" s="27">
        <v>5</v>
      </c>
    </row>
    <row r="7" spans="1:8" ht="42" x14ac:dyDescent="0.35">
      <c r="A7" s="20">
        <v>5</v>
      </c>
      <c r="B7" s="116" t="s">
        <v>9</v>
      </c>
      <c r="C7" s="30" t="s">
        <v>10</v>
      </c>
      <c r="D7" s="31">
        <v>0.05</v>
      </c>
      <c r="E7" s="31">
        <v>0.08</v>
      </c>
      <c r="F7" s="5">
        <v>2.84</v>
      </c>
      <c r="G7" s="22">
        <f t="shared" si="0"/>
        <v>2.2719999999999997E-3</v>
      </c>
      <c r="H7" s="27">
        <v>5</v>
      </c>
    </row>
    <row r="8" spans="1:8" ht="42" x14ac:dyDescent="0.35">
      <c r="A8" s="20">
        <v>6</v>
      </c>
      <c r="B8" s="116"/>
      <c r="C8" s="30" t="s">
        <v>11</v>
      </c>
      <c r="D8" s="31">
        <v>0.05</v>
      </c>
      <c r="E8" s="31">
        <v>0.08</v>
      </c>
      <c r="F8" s="5">
        <v>2.27</v>
      </c>
      <c r="G8" s="22">
        <f t="shared" si="0"/>
        <v>1.8160000000000001E-3</v>
      </c>
      <c r="H8" s="27">
        <v>5</v>
      </c>
    </row>
    <row r="9" spans="1:8" s="11" customFormat="1" x14ac:dyDescent="0.35">
      <c r="A9" s="24"/>
      <c r="B9" s="33"/>
      <c r="C9" s="34" t="s">
        <v>38</v>
      </c>
      <c r="D9" s="35">
        <v>0.08</v>
      </c>
      <c r="E9" s="35">
        <v>0.08</v>
      </c>
      <c r="F9" s="24">
        <v>2.95</v>
      </c>
      <c r="G9" s="22">
        <f t="shared" si="0"/>
        <v>2.3600000000000001E-3</v>
      </c>
      <c r="H9" s="28"/>
    </row>
    <row r="10" spans="1:8" s="11" customFormat="1" ht="63" x14ac:dyDescent="0.35">
      <c r="A10" s="20"/>
      <c r="B10" s="33"/>
      <c r="C10" s="34" t="s">
        <v>35</v>
      </c>
      <c r="D10" s="35">
        <v>0.08</v>
      </c>
      <c r="E10" s="35">
        <v>0.08</v>
      </c>
      <c r="F10" s="24">
        <v>1</v>
      </c>
      <c r="G10" s="22">
        <f t="shared" si="0"/>
        <v>8.0000000000000004E-4</v>
      </c>
      <c r="H10" s="28"/>
    </row>
    <row r="11" spans="1:8" ht="42" x14ac:dyDescent="0.35">
      <c r="A11" s="20">
        <v>7</v>
      </c>
      <c r="B11" s="116" t="s">
        <v>12</v>
      </c>
      <c r="C11" s="30" t="s">
        <v>13</v>
      </c>
      <c r="D11" s="31">
        <v>0.05</v>
      </c>
      <c r="E11" s="31">
        <v>0.03</v>
      </c>
      <c r="F11" s="5">
        <v>4.72</v>
      </c>
      <c r="G11" s="22">
        <f t="shared" si="0"/>
        <v>1.4159999999999997E-3</v>
      </c>
      <c r="H11" s="27">
        <v>5</v>
      </c>
    </row>
    <row r="12" spans="1:8" ht="42" x14ac:dyDescent="0.35">
      <c r="A12" s="20">
        <v>8</v>
      </c>
      <c r="B12" s="116"/>
      <c r="C12" s="30" t="s">
        <v>14</v>
      </c>
      <c r="D12" s="31">
        <v>0.05</v>
      </c>
      <c r="E12" s="31">
        <v>0.02</v>
      </c>
      <c r="F12" s="5">
        <v>5</v>
      </c>
      <c r="G12" s="22">
        <f t="shared" si="0"/>
        <v>1E-3</v>
      </c>
      <c r="H12" s="27">
        <v>5</v>
      </c>
    </row>
    <row r="13" spans="1:8" s="11" customFormat="1" x14ac:dyDescent="0.35">
      <c r="A13" s="20"/>
      <c r="B13" s="33"/>
      <c r="C13" s="34" t="s">
        <v>36</v>
      </c>
      <c r="D13" s="35">
        <v>0.03</v>
      </c>
      <c r="E13" s="35">
        <v>0.1</v>
      </c>
      <c r="F13" s="24">
        <v>4.6100000000000003</v>
      </c>
      <c r="G13" s="22">
        <f t="shared" si="0"/>
        <v>4.6100000000000004E-3</v>
      </c>
      <c r="H13" s="28"/>
    </row>
    <row r="14" spans="1:8" ht="63" x14ac:dyDescent="0.35">
      <c r="A14" s="20">
        <v>9</v>
      </c>
      <c r="B14" s="116" t="s">
        <v>15</v>
      </c>
      <c r="C14" s="30" t="s">
        <v>16</v>
      </c>
      <c r="D14" s="31">
        <v>0.05</v>
      </c>
      <c r="E14" s="31">
        <v>0.02</v>
      </c>
      <c r="F14" s="5">
        <v>2.58</v>
      </c>
      <c r="G14" s="22">
        <f t="shared" si="0"/>
        <v>5.1599999999999997E-4</v>
      </c>
      <c r="H14" s="27">
        <v>5</v>
      </c>
    </row>
    <row r="15" spans="1:8" s="12" customFormat="1" ht="42" x14ac:dyDescent="0.35">
      <c r="A15" s="20">
        <v>10</v>
      </c>
      <c r="B15" s="116"/>
      <c r="C15" s="36" t="s">
        <v>17</v>
      </c>
      <c r="D15" s="37">
        <v>0.05</v>
      </c>
      <c r="E15" s="37"/>
      <c r="F15" s="25"/>
      <c r="G15" s="22">
        <f t="shared" si="0"/>
        <v>0</v>
      </c>
      <c r="H15" s="27">
        <v>5</v>
      </c>
    </row>
    <row r="16" spans="1:8" x14ac:dyDescent="0.35">
      <c r="A16" s="20">
        <v>11</v>
      </c>
      <c r="B16" s="32" t="s">
        <v>18</v>
      </c>
      <c r="C16" s="30" t="s">
        <v>19</v>
      </c>
      <c r="D16" s="31">
        <v>0.1</v>
      </c>
      <c r="E16" s="31">
        <v>0.14000000000000001</v>
      </c>
      <c r="F16" s="5">
        <v>1</v>
      </c>
      <c r="G16" s="22">
        <f t="shared" si="0"/>
        <v>1.4000000000000002E-3</v>
      </c>
      <c r="H16" s="27">
        <v>5</v>
      </c>
    </row>
    <row r="17" spans="1:8" s="12" customFormat="1" ht="42" x14ac:dyDescent="0.35">
      <c r="A17" s="20">
        <v>12</v>
      </c>
      <c r="B17" s="116" t="s">
        <v>20</v>
      </c>
      <c r="C17" s="36" t="s">
        <v>21</v>
      </c>
      <c r="D17" s="37">
        <v>0.05</v>
      </c>
      <c r="E17" s="37">
        <v>0</v>
      </c>
      <c r="F17" s="25"/>
      <c r="G17" s="22">
        <f t="shared" si="0"/>
        <v>0</v>
      </c>
      <c r="H17" s="27">
        <v>5</v>
      </c>
    </row>
    <row r="18" spans="1:8" ht="42" x14ac:dyDescent="0.35">
      <c r="A18" s="20">
        <v>13</v>
      </c>
      <c r="B18" s="116"/>
      <c r="C18" s="30" t="s">
        <v>22</v>
      </c>
      <c r="D18" s="31">
        <v>0.05</v>
      </c>
      <c r="E18" s="31">
        <v>0.02</v>
      </c>
      <c r="F18" s="5">
        <v>3.56</v>
      </c>
      <c r="G18" s="22">
        <f t="shared" si="0"/>
        <v>7.1199999999999996E-4</v>
      </c>
      <c r="H18" s="27">
        <v>5</v>
      </c>
    </row>
    <row r="19" spans="1:8" s="12" customFormat="1" ht="42" x14ac:dyDescent="0.35">
      <c r="A19" s="20">
        <v>14</v>
      </c>
      <c r="B19" s="116"/>
      <c r="C19" s="36" t="s">
        <v>23</v>
      </c>
      <c r="D19" s="37">
        <v>0.05</v>
      </c>
      <c r="E19" s="37">
        <v>0</v>
      </c>
      <c r="F19" s="26" t="s">
        <v>37</v>
      </c>
      <c r="G19" s="22">
        <v>0</v>
      </c>
      <c r="H19" s="27">
        <v>5</v>
      </c>
    </row>
    <row r="20" spans="1:8" s="12" customFormat="1" x14ac:dyDescent="0.35">
      <c r="A20" s="20">
        <v>15</v>
      </c>
      <c r="B20" s="116" t="s">
        <v>24</v>
      </c>
      <c r="C20" s="36" t="s">
        <v>25</v>
      </c>
      <c r="D20" s="37">
        <v>0.05</v>
      </c>
      <c r="E20" s="37">
        <v>0</v>
      </c>
      <c r="F20" s="25"/>
      <c r="G20" s="22">
        <f t="shared" si="0"/>
        <v>0</v>
      </c>
      <c r="H20" s="27">
        <v>5</v>
      </c>
    </row>
    <row r="21" spans="1:8" x14ac:dyDescent="0.35">
      <c r="A21" s="20">
        <v>16</v>
      </c>
      <c r="B21" s="116"/>
      <c r="C21" s="30" t="s">
        <v>26</v>
      </c>
      <c r="D21" s="31">
        <v>0.05</v>
      </c>
      <c r="E21" s="31">
        <v>0.05</v>
      </c>
      <c r="F21" s="5">
        <v>4.5</v>
      </c>
      <c r="G21" s="22">
        <f t="shared" si="0"/>
        <v>2.2500000000000003E-3</v>
      </c>
      <c r="H21" s="27">
        <v>5</v>
      </c>
    </row>
    <row r="22" spans="1:8" x14ac:dyDescent="0.35">
      <c r="A22" s="115" t="s">
        <v>31</v>
      </c>
      <c r="B22" s="115"/>
      <c r="C22" s="115"/>
      <c r="D22" s="2"/>
      <c r="E22" s="2"/>
      <c r="F22" s="2">
        <f>SUM(F3:F21)</f>
        <v>49.965999999999994</v>
      </c>
      <c r="G22" s="17">
        <f>SUM(G3:G21)</f>
        <v>3.3342000000000004E-2</v>
      </c>
      <c r="H22" s="5"/>
    </row>
  </sheetData>
  <mergeCells count="8">
    <mergeCell ref="A1:H1"/>
    <mergeCell ref="A22:C22"/>
    <mergeCell ref="B3:B5"/>
    <mergeCell ref="B7:B8"/>
    <mergeCell ref="B11:B12"/>
    <mergeCell ref="B14:B15"/>
    <mergeCell ref="B17:B19"/>
    <mergeCell ref="B20:B21"/>
  </mergeCells>
  <pageMargins left="0.9055118110236221" right="0.70866141732283472" top="0.51181102362204722" bottom="0.27559055118110237" header="0.31496062992125984" footer="0.2755905511811023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ฟอร์ม1</vt:lpstr>
      <vt:lpstr>กำหนดส่งรายงาน</vt:lpstr>
      <vt:lpstr>Sheet1</vt:lpstr>
      <vt:lpstr>Sheet3</vt:lpstr>
      <vt:lpstr>Sheet2</vt:lpstr>
      <vt:lpstr>ฟอร์ม1!Print_Area</vt:lpstr>
      <vt:lpstr>Sheet2!Print_Titles</vt:lpstr>
      <vt:lpstr>ฟอร์ม1!Print_Titles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</dc:creator>
  <cp:lastModifiedBy>User</cp:lastModifiedBy>
  <cp:lastPrinted>2017-04-27T03:23:53Z</cp:lastPrinted>
  <dcterms:created xsi:type="dcterms:W3CDTF">2013-02-11T02:58:20Z</dcterms:created>
  <dcterms:modified xsi:type="dcterms:W3CDTF">2017-05-05T03:03:18Z</dcterms:modified>
</cp:coreProperties>
</file>